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D3B9D6B5-9880-4E91-A7B4-6E9B83FBEF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３８表国保（直診）決算" sheetId="1" r:id="rId1"/>
  </sheets>
  <definedNames>
    <definedName name="_xlnm.Print_Area" localSheetId="0">'第３８表国保（直診）決算'!$A$1:$AL$66</definedName>
    <definedName name="_xlnm.Print_Area">'第３８表国保（直診）決算'!$A$1:$AK$66</definedName>
    <definedName name="_xlnm.Print_Titles" localSheetId="0">'第３８表国保（直診）決算'!$A:$A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3" i="1" l="1"/>
  <c r="AO23" i="1" s="1"/>
  <c r="AN31" i="1"/>
  <c r="AO31" i="1" s="1"/>
  <c r="AN39" i="1"/>
  <c r="AN47" i="1"/>
  <c r="AO47" i="1" s="1"/>
  <c r="AN55" i="1"/>
  <c r="AO55" i="1" s="1"/>
  <c r="AN63" i="1"/>
  <c r="AO63" i="1" s="1"/>
  <c r="AN11" i="1"/>
  <c r="AO11" i="1" s="1"/>
  <c r="AN5" i="1"/>
  <c r="AN15" i="1"/>
  <c r="AO15" i="1" s="1"/>
  <c r="AN7" i="1"/>
  <c r="AO7" i="1" s="1"/>
  <c r="AN43" i="1"/>
  <c r="AO43" i="1" s="1"/>
  <c r="AN59" i="1"/>
  <c r="AO59" i="1" s="1"/>
  <c r="AN61" i="1"/>
  <c r="AO61" i="1" s="1"/>
  <c r="AN10" i="1"/>
  <c r="AO10" i="1" s="1"/>
  <c r="AN50" i="1"/>
  <c r="AO50" i="1" s="1"/>
  <c r="AN34" i="1"/>
  <c r="AO34" i="1" s="1"/>
  <c r="AN37" i="1"/>
  <c r="AO37" i="1" s="1"/>
  <c r="AO39" i="1"/>
  <c r="AN26" i="1"/>
  <c r="AO26" i="1" s="1"/>
  <c r="AN42" i="1"/>
  <c r="AO42" i="1" s="1"/>
  <c r="AN58" i="1"/>
  <c r="AO58" i="1" s="1"/>
  <c r="AN9" i="1"/>
  <c r="AO9" i="1" s="1"/>
  <c r="AN17" i="1"/>
  <c r="AO17" i="1" s="1"/>
  <c r="AN25" i="1"/>
  <c r="AO25" i="1" s="1"/>
  <c r="AN33" i="1"/>
  <c r="AO33" i="1" s="1"/>
  <c r="AN41" i="1"/>
  <c r="AO41" i="1" s="1"/>
  <c r="AN49" i="1"/>
  <c r="AO49" i="1" s="1"/>
  <c r="AN57" i="1"/>
  <c r="AO57" i="1" s="1"/>
  <c r="AN13" i="1"/>
  <c r="AO13" i="1" s="1"/>
  <c r="AN21" i="1"/>
  <c r="AO21" i="1" s="1"/>
  <c r="AN29" i="1"/>
  <c r="AO29" i="1" s="1"/>
  <c r="AN45" i="1"/>
  <c r="AO45" i="1" s="1"/>
  <c r="AN53" i="1"/>
  <c r="AO53" i="1" s="1"/>
  <c r="AN19" i="1"/>
  <c r="AO19" i="1" s="1"/>
  <c r="AN27" i="1"/>
  <c r="AO27" i="1" s="1"/>
  <c r="AN35" i="1"/>
  <c r="AO35" i="1" s="1"/>
  <c r="AN48" i="1"/>
  <c r="AO48" i="1" s="1"/>
  <c r="AN51" i="1"/>
  <c r="AO51" i="1" s="1"/>
  <c r="AN64" i="1"/>
  <c r="AO64" i="1" s="1"/>
  <c r="AN12" i="1"/>
  <c r="AO12" i="1" s="1"/>
  <c r="AN20" i="1"/>
  <c r="AO20" i="1" s="1"/>
  <c r="AN28" i="1"/>
  <c r="AO28" i="1" s="1"/>
  <c r="AN36" i="1"/>
  <c r="AO36" i="1" s="1"/>
  <c r="AN44" i="1"/>
  <c r="AO44" i="1" s="1"/>
  <c r="AN52" i="1"/>
  <c r="AO52" i="1" s="1"/>
  <c r="AN60" i="1"/>
  <c r="AO60" i="1" s="1"/>
  <c r="AN6" i="1"/>
  <c r="AO6" i="1" s="1"/>
  <c r="AN14" i="1"/>
  <c r="AO14" i="1" s="1"/>
  <c r="AN22" i="1"/>
  <c r="AO22" i="1" s="1"/>
  <c r="AN30" i="1"/>
  <c r="AO30" i="1" s="1"/>
  <c r="AN38" i="1"/>
  <c r="AO38" i="1" s="1"/>
  <c r="AN46" i="1"/>
  <c r="AO46" i="1" s="1"/>
  <c r="AN54" i="1"/>
  <c r="AO54" i="1" s="1"/>
  <c r="AN62" i="1"/>
  <c r="AO62" i="1" s="1"/>
  <c r="AN8" i="1"/>
  <c r="AO8" i="1" s="1"/>
  <c r="AN16" i="1"/>
  <c r="AO16" i="1" s="1"/>
  <c r="AN24" i="1"/>
  <c r="AO24" i="1" s="1"/>
  <c r="AN32" i="1"/>
  <c r="AO32" i="1" s="1"/>
  <c r="AN40" i="1"/>
  <c r="AO40" i="1" s="1"/>
  <c r="AN56" i="1"/>
  <c r="AO56" i="1" s="1"/>
  <c r="AO5" i="1" l="1"/>
  <c r="AN65" i="1"/>
  <c r="AO65" i="1" l="1"/>
  <c r="AN18" i="1"/>
  <c r="AO18" i="1" l="1"/>
  <c r="AN66" i="1"/>
  <c r="AO66" i="1" l="1"/>
</calcChain>
</file>

<file path=xl/sharedStrings.xml><?xml version="1.0" encoding="utf-8"?>
<sst xmlns="http://schemas.openxmlformats.org/spreadsheetml/2006/main" count="134" uniqueCount="123">
  <si>
    <t>市町村名</t>
  </si>
  <si>
    <t>歳入合計</t>
  </si>
  <si>
    <t>歳出合計</t>
  </si>
  <si>
    <t>歳入歳出差引</t>
  </si>
  <si>
    <t>実質収支額</t>
  </si>
  <si>
    <t>他会計繰入金</t>
  </si>
  <si>
    <t>繰出金</t>
  </si>
  <si>
    <t>再差引収支額</t>
  </si>
  <si>
    <t>(b)</t>
  </si>
  <si>
    <t>１診療収入</t>
  </si>
  <si>
    <t>２国庫支出金</t>
  </si>
  <si>
    <t>３県支出金</t>
  </si>
  <si>
    <t>４他会計繰入金</t>
  </si>
  <si>
    <t>５基金繰入金</t>
  </si>
  <si>
    <t>６繰越金</t>
  </si>
  <si>
    <t>７地方債</t>
  </si>
  <si>
    <t>８その他の収入</t>
  </si>
  <si>
    <t>(d)</t>
  </si>
  <si>
    <t>１総務費</t>
  </si>
  <si>
    <t>２医業費</t>
  </si>
  <si>
    <t>３施設整備費</t>
  </si>
  <si>
    <t>４繰出金</t>
  </si>
  <si>
    <t>５基金積立金</t>
  </si>
  <si>
    <t>６公債費</t>
  </si>
  <si>
    <t>８その他の支出</t>
  </si>
  <si>
    <t>(b)-(d)    (e)</t>
  </si>
  <si>
    <t>（ｆ）</t>
  </si>
  <si>
    <t>（ｇ）</t>
  </si>
  <si>
    <t>(a)</t>
  </si>
  <si>
    <t>(c)</t>
  </si>
  <si>
    <t>(h)-(a)+(c)</t>
  </si>
  <si>
    <t>（１）元利償還金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</si>
  <si>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</si>
  <si>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</si>
  <si>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</si>
  <si>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</si>
  <si>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</si>
  <si>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</si>
  <si>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</si>
  <si>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</si>
  <si>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</si>
  <si>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</si>
  <si>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</si>
  <si>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</si>
  <si>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</si>
  <si>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</si>
  <si>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</si>
  <si>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</si>
  <si>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</si>
  <si>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</si>
  <si>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</si>
  <si>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</si>
  <si>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</si>
  <si>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</si>
  <si>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</si>
  <si>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</si>
  <si>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</si>
  <si>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</si>
  <si>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</si>
  <si>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</si>
  <si>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</si>
  <si>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</si>
  <si>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</si>
  <si>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</si>
  <si>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</si>
  <si>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</si>
  <si>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</si>
  <si>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</si>
  <si>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</si>
  <si>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</si>
  <si>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</si>
  <si>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</si>
  <si>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</si>
  <si>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</si>
  <si>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</si>
  <si>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</si>
  <si>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</si>
  <si>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</si>
  <si>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</si>
  <si>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</si>
  <si>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</si>
  <si>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</si>
  <si>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</si>
  <si>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</si>
  <si>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</si>
  <si>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</si>
  <si>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 xml:space="preserve">(b)-(d)-(f)+(g)   </t>
    <phoneticPr fontId="5"/>
  </si>
  <si>
    <t xml:space="preserve"> (h)</t>
  </si>
  <si>
    <t>（１）普通会計</t>
    <phoneticPr fontId="5"/>
  </si>
  <si>
    <t>からのもの</t>
  </si>
  <si>
    <t>（２）事業勘定</t>
    <phoneticPr fontId="5"/>
  </si>
  <si>
    <t>（３）その他の会</t>
    <phoneticPr fontId="5"/>
  </si>
  <si>
    <t>計からのもの</t>
  </si>
  <si>
    <t>に対するもの</t>
  </si>
  <si>
    <t>計に対するもの</t>
    <rPh sb="0" eb="1">
      <t>ケイ</t>
    </rPh>
    <phoneticPr fontId="5"/>
  </si>
  <si>
    <t>（２）一時借入金</t>
    <phoneticPr fontId="5"/>
  </si>
  <si>
    <t>７前年度繰上</t>
    <phoneticPr fontId="5"/>
  </si>
  <si>
    <t xml:space="preserve">（ｆ）のうち未収入          </t>
    <phoneticPr fontId="5"/>
  </si>
  <si>
    <t>特定財源</t>
  </si>
  <si>
    <t>田村市</t>
  </si>
  <si>
    <t>飯舘村</t>
  </si>
  <si>
    <t>市計</t>
    <rPh sb="0" eb="2">
      <t>シケイ</t>
    </rPh>
    <phoneticPr fontId="5"/>
  </si>
  <si>
    <t>繰越又は</t>
    <phoneticPr fontId="5"/>
  </si>
  <si>
    <t>支払繰延等</t>
    <phoneticPr fontId="5"/>
  </si>
  <si>
    <t>収　　　　支</t>
    <phoneticPr fontId="5"/>
  </si>
  <si>
    <t xml:space="preserve">     充用金</t>
    <phoneticPr fontId="5"/>
  </si>
  <si>
    <t xml:space="preserve">       利子</t>
    <rPh sb="7" eb="9">
      <t>リシ</t>
    </rPh>
    <phoneticPr fontId="5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</si>
  <si>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</si>
  <si>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</si>
  <si>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</si>
  <si>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</si>
  <si>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5"/>
  </si>
  <si>
    <t>職員数</t>
    <rPh sb="0" eb="3">
      <t>ショクインスウ</t>
    </rPh>
    <phoneticPr fontId="5"/>
  </si>
  <si>
    <t>歳入の内訳</t>
    <rPh sb="0" eb="2">
      <t>サイニュウ</t>
    </rPh>
    <rPh sb="3" eb="5">
      <t>ウチワケ</t>
    </rPh>
    <phoneticPr fontId="5"/>
  </si>
  <si>
    <t>歳出の内訳</t>
    <rPh sb="0" eb="2">
      <t>サイシュツ</t>
    </rPh>
    <rPh sb="3" eb="5">
      <t>ウチワケ</t>
    </rPh>
    <phoneticPr fontId="5"/>
  </si>
  <si>
    <t>（１）保険給付費</t>
    <rPh sb="3" eb="5">
      <t>ホケン</t>
    </rPh>
    <rPh sb="5" eb="7">
      <t>キュウフ</t>
    </rPh>
    <rPh sb="7" eb="8">
      <t>ヒ</t>
    </rPh>
    <phoneticPr fontId="5"/>
  </si>
  <si>
    <t>等交付金</t>
    <rPh sb="0" eb="1">
      <t>トウ</t>
    </rPh>
    <rPh sb="1" eb="4">
      <t>コウフキン</t>
    </rPh>
    <phoneticPr fontId="5"/>
  </si>
  <si>
    <t>（２）その他</t>
    <rPh sb="5" eb="6">
      <t>タ</t>
    </rPh>
    <phoneticPr fontId="5"/>
  </si>
  <si>
    <t>のもの</t>
    <phoneticPr fontId="5"/>
  </si>
  <si>
    <t>人件費合計</t>
    <rPh sb="0" eb="3">
      <t>ジンケンヒ</t>
    </rPh>
    <rPh sb="3" eb="5">
      <t>ゴウケイ</t>
    </rPh>
    <phoneticPr fontId="5"/>
  </si>
  <si>
    <t>（再掲）</t>
    <rPh sb="1" eb="3">
      <t>サイケイ</t>
    </rPh>
    <phoneticPr fontId="5"/>
  </si>
  <si>
    <t>（人）</t>
    <rPh sb="1" eb="2">
      <t>ニン</t>
    </rPh>
    <phoneticPr fontId="5"/>
  </si>
  <si>
    <t>R7.4.1現在</t>
    <rPh sb="6" eb="8">
      <t>ゲンザイ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</si>
</sst>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0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83">
    <xf numFmtId="3" fontId="0" fillId="0" borderId="0" xfId="0"/>
    <xf numFmtId="3" fontId="4" fillId="0" borderId="0" xfId="0" applyFont="1"/>
    <xf numFmtId="3" fontId="6" fillId="0" borderId="0" xfId="0" applyFont="1"/>
    <xf numFmtId="3" fontId="2" fillId="0" borderId="0" xfId="0" applyFont="1"/>
    <xf numFmtId="176" fontId="2" fillId="0" borderId="4" xfId="0" applyNumberFormat="1" applyFont="1" applyBorder="1" applyAlignment="1">
      <alignment vertical="center" shrinkToFit="1"/>
    </xf>
    <xf numFmtId="176" fontId="2" fillId="0" borderId="7" xfId="0" applyNumberFormat="1" applyFont="1" applyBorder="1" applyAlignment="1">
      <alignment vertical="center" shrinkToFit="1"/>
    </xf>
    <xf numFmtId="176" fontId="2" fillId="0" borderId="9" xfId="0" applyNumberFormat="1" applyFont="1" applyBorder="1" applyAlignment="1">
      <alignment vertical="center" shrinkToFit="1"/>
    </xf>
    <xf numFmtId="176" fontId="2" fillId="0" borderId="10" xfId="0" applyNumberFormat="1" applyFont="1" applyBorder="1" applyAlignment="1">
      <alignment vertical="center" shrinkToFit="1"/>
    </xf>
    <xf numFmtId="176" fontId="6" fillId="0" borderId="0" xfId="0" applyNumberFormat="1" applyFont="1"/>
    <xf numFmtId="176" fontId="2" fillId="0" borderId="19" xfId="0" applyNumberFormat="1" applyFont="1" applyBorder="1" applyAlignment="1">
      <alignment vertical="center" shrinkToFit="1"/>
    </xf>
    <xf numFmtId="176" fontId="2" fillId="0" borderId="3" xfId="0" applyNumberFormat="1" applyFont="1" applyBorder="1" applyAlignment="1">
      <alignment vertical="center" shrinkToFit="1"/>
    </xf>
    <xf numFmtId="176" fontId="2" fillId="0" borderId="20" xfId="0" applyNumberFormat="1" applyFont="1" applyBorder="1" applyAlignment="1">
      <alignment vertical="center" shrinkToFit="1"/>
    </xf>
    <xf numFmtId="3" fontId="2" fillId="0" borderId="24" xfId="0" applyFont="1" applyBorder="1" applyAlignment="1">
      <alignment vertical="center"/>
    </xf>
    <xf numFmtId="176" fontId="2" fillId="0" borderId="6" xfId="0" applyNumberFormat="1" applyFont="1" applyBorder="1" applyAlignment="1">
      <alignment vertical="center" shrinkToFit="1"/>
    </xf>
    <xf numFmtId="3" fontId="2" fillId="0" borderId="25" xfId="0" applyFont="1" applyBorder="1" applyAlignment="1">
      <alignment vertical="center"/>
    </xf>
    <xf numFmtId="176" fontId="2" fillId="0" borderId="8" xfId="0" applyNumberFormat="1" applyFont="1" applyBorder="1" applyAlignment="1">
      <alignment vertical="center" shrinkToFit="1"/>
    </xf>
    <xf numFmtId="3" fontId="2" fillId="0" borderId="26" xfId="0" applyFont="1" applyBorder="1" applyAlignment="1">
      <alignment vertical="center"/>
    </xf>
    <xf numFmtId="176" fontId="2" fillId="0" borderId="15" xfId="0" applyNumberFormat="1" applyFont="1" applyBorder="1" applyAlignment="1">
      <alignment vertical="center" shrinkToFit="1"/>
    </xf>
    <xf numFmtId="3" fontId="2" fillId="0" borderId="27" xfId="0" applyFont="1" applyBorder="1" applyAlignment="1">
      <alignment horizontal="center" vertical="center"/>
    </xf>
    <xf numFmtId="176" fontId="2" fillId="0" borderId="28" xfId="0" applyNumberFormat="1" applyFont="1" applyBorder="1" applyAlignment="1">
      <alignment vertical="center" shrinkToFit="1"/>
    </xf>
    <xf numFmtId="3" fontId="3" fillId="0" borderId="27" xfId="0" applyFont="1" applyBorder="1" applyAlignment="1">
      <alignment horizontal="center" vertical="center"/>
    </xf>
    <xf numFmtId="3" fontId="3" fillId="0" borderId="29" xfId="0" applyFont="1" applyBorder="1" applyAlignment="1">
      <alignment horizontal="center" vertical="center"/>
    </xf>
    <xf numFmtId="176" fontId="2" fillId="0" borderId="30" xfId="0" applyNumberFormat="1" applyFont="1" applyBorder="1" applyAlignment="1">
      <alignment vertical="center" shrinkToFit="1"/>
    </xf>
    <xf numFmtId="176" fontId="2" fillId="0" borderId="31" xfId="0" applyNumberFormat="1" applyFont="1" applyBorder="1" applyAlignment="1">
      <alignment vertical="center" shrinkToFit="1"/>
    </xf>
    <xf numFmtId="176" fontId="2" fillId="0" borderId="2" xfId="0" applyNumberFormat="1" applyFont="1" applyBorder="1" applyAlignment="1">
      <alignment vertical="center" shrinkToFit="1"/>
    </xf>
    <xf numFmtId="176" fontId="2" fillId="0" borderId="5" xfId="0" applyNumberFormat="1" applyFont="1" applyBorder="1" applyAlignment="1">
      <alignment vertical="center" shrinkToFit="1"/>
    </xf>
    <xf numFmtId="176" fontId="2" fillId="0" borderId="32" xfId="0" applyNumberFormat="1" applyFont="1" applyBorder="1" applyAlignment="1">
      <alignment vertical="center" shrinkToFit="1"/>
    </xf>
    <xf numFmtId="176" fontId="2" fillId="0" borderId="11" xfId="0" applyNumberFormat="1" applyFont="1" applyBorder="1" applyAlignment="1">
      <alignment vertical="center" shrinkToFit="1"/>
    </xf>
    <xf numFmtId="176" fontId="2" fillId="0" borderId="12" xfId="0" applyNumberFormat="1" applyFont="1" applyBorder="1" applyAlignment="1">
      <alignment vertical="center" shrinkToFit="1"/>
    </xf>
    <xf numFmtId="176" fontId="2" fillId="0" borderId="13" xfId="0" applyNumberFormat="1" applyFont="1" applyBorder="1" applyAlignment="1">
      <alignment vertical="center" shrinkToFit="1"/>
    </xf>
    <xf numFmtId="176" fontId="2" fillId="0" borderId="25" xfId="0" applyNumberFormat="1" applyFont="1" applyBorder="1" applyAlignment="1">
      <alignment vertical="center" shrinkToFit="1"/>
    </xf>
    <xf numFmtId="176" fontId="2" fillId="0" borderId="24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vertical="center" shrinkToFit="1"/>
    </xf>
    <xf numFmtId="176" fontId="2" fillId="0" borderId="27" xfId="0" applyNumberFormat="1" applyFont="1" applyBorder="1" applyAlignment="1">
      <alignment vertical="center" shrinkToFit="1"/>
    </xf>
    <xf numFmtId="176" fontId="2" fillId="0" borderId="29" xfId="0" applyNumberFormat="1" applyFont="1" applyBorder="1" applyAlignment="1">
      <alignment vertical="center" shrinkToFit="1"/>
    </xf>
    <xf numFmtId="3" fontId="8" fillId="0" borderId="11" xfId="0" applyFont="1" applyBorder="1" applyAlignment="1">
      <alignment horizontal="center" wrapText="1"/>
    </xf>
    <xf numFmtId="3" fontId="9" fillId="0" borderId="21" xfId="0" applyFont="1" applyBorder="1" applyAlignment="1">
      <alignment horizontal="center" vertical="center" wrapText="1"/>
    </xf>
    <xf numFmtId="3" fontId="7" fillId="0" borderId="22" xfId="0" applyFont="1" applyBorder="1"/>
    <xf numFmtId="3" fontId="7" fillId="0" borderId="21" xfId="0" applyFont="1" applyBorder="1"/>
    <xf numFmtId="3" fontId="9" fillId="0" borderId="18" xfId="0" applyFont="1" applyBorder="1" applyAlignment="1">
      <alignment horizontal="centerContinuous" vertical="center" wrapText="1"/>
    </xf>
    <xf numFmtId="3" fontId="9" fillId="0" borderId="33" xfId="0" applyFont="1" applyBorder="1" applyAlignment="1">
      <alignment horizontal="centerContinuous" vertical="center" wrapText="1"/>
    </xf>
    <xf numFmtId="3" fontId="9" fillId="0" borderId="21" xfId="0" applyFont="1" applyBorder="1" applyAlignment="1">
      <alignment horizontal="centerContinuous" vertical="center" wrapText="1"/>
    </xf>
    <xf numFmtId="3" fontId="9" fillId="0" borderId="38" xfId="0" applyFont="1" applyBorder="1" applyAlignment="1">
      <alignment horizontal="center" vertical="center" wrapText="1"/>
    </xf>
    <xf numFmtId="3" fontId="9" fillId="0" borderId="39" xfId="0" applyFont="1" applyBorder="1" applyAlignment="1">
      <alignment horizontal="center" vertical="center" wrapText="1"/>
    </xf>
    <xf numFmtId="3" fontId="9" fillId="0" borderId="0" xfId="0" applyFont="1"/>
    <xf numFmtId="3" fontId="8" fillId="0" borderId="0" xfId="0" applyFont="1"/>
    <xf numFmtId="3" fontId="7" fillId="0" borderId="0" xfId="0" applyFont="1"/>
    <xf numFmtId="3" fontId="8" fillId="0" borderId="12" xfId="0" applyFont="1" applyBorder="1" applyAlignment="1">
      <alignment horizontal="center" vertical="center" wrapText="1"/>
    </xf>
    <xf numFmtId="3" fontId="9" fillId="0" borderId="0" xfId="0" applyFont="1" applyAlignment="1">
      <alignment horizontal="center" vertical="center" wrapText="1"/>
    </xf>
    <xf numFmtId="3" fontId="9" fillId="0" borderId="2" xfId="0" applyFont="1" applyBorder="1" applyAlignment="1">
      <alignment horizontal="center" wrapText="1"/>
    </xf>
    <xf numFmtId="3" fontId="9" fillId="0" borderId="1" xfId="0" applyFont="1" applyBorder="1" applyAlignment="1">
      <alignment horizontal="center" vertical="center" wrapText="1"/>
    </xf>
    <xf numFmtId="3" fontId="9" fillId="0" borderId="3" xfId="0" applyFont="1" applyBorder="1" applyAlignment="1">
      <alignment horizontal="center" vertical="center" wrapText="1"/>
    </xf>
    <xf numFmtId="3" fontId="9" fillId="0" borderId="6" xfId="0" applyFont="1" applyBorder="1" applyAlignment="1">
      <alignment horizontal="center" wrapText="1"/>
    </xf>
    <xf numFmtId="3" fontId="9" fillId="0" borderId="11" xfId="0" applyFont="1" applyBorder="1" applyAlignment="1">
      <alignment horizontal="center" wrapText="1"/>
    </xf>
    <xf numFmtId="3" fontId="9" fillId="0" borderId="1" xfId="0" applyFont="1" applyBorder="1" applyAlignment="1">
      <alignment horizontal="center" wrapText="1"/>
    </xf>
    <xf numFmtId="3" fontId="9" fillId="0" borderId="17" xfId="0" applyFont="1" applyBorder="1" applyAlignment="1">
      <alignment horizontal="center" wrapText="1"/>
    </xf>
    <xf numFmtId="3" fontId="9" fillId="0" borderId="14" xfId="0" applyFont="1" applyBorder="1" applyAlignment="1">
      <alignment horizontal="center" vertical="center" wrapText="1"/>
    </xf>
    <xf numFmtId="3" fontId="9" fillId="0" borderId="16" xfId="0" applyFont="1" applyBorder="1" applyAlignment="1">
      <alignment horizontal="center" wrapText="1"/>
    </xf>
    <xf numFmtId="3" fontId="9" fillId="0" borderId="2" xfId="0" applyFont="1" applyBorder="1" applyAlignment="1">
      <alignment horizontal="center"/>
    </xf>
    <xf numFmtId="3" fontId="9" fillId="0" borderId="2" xfId="0" applyFont="1" applyBorder="1" applyAlignment="1">
      <alignment horizontal="center" shrinkToFit="1"/>
    </xf>
    <xf numFmtId="3" fontId="9" fillId="0" borderId="7" xfId="0" applyFont="1" applyBorder="1" applyAlignment="1">
      <alignment horizontal="center" vertical="center" wrapText="1"/>
    </xf>
    <xf numFmtId="3" fontId="9" fillId="0" borderId="8" xfId="0" applyFont="1" applyBorder="1" applyAlignment="1">
      <alignment horizontal="center" vertical="center" wrapText="1"/>
    </xf>
    <xf numFmtId="3" fontId="9" fillId="0" borderId="5" xfId="0" applyFont="1" applyBorder="1" applyAlignment="1">
      <alignment horizontal="center" vertical="center" wrapText="1"/>
    </xf>
    <xf numFmtId="3" fontId="9" fillId="0" borderId="4" xfId="0" applyFont="1" applyBorder="1" applyAlignment="1">
      <alignment horizontal="center" wrapText="1"/>
    </xf>
    <xf numFmtId="3" fontId="9" fillId="0" borderId="12" xfId="0" applyFont="1" applyBorder="1" applyAlignment="1">
      <alignment horizontal="center" vertical="center" wrapText="1"/>
    </xf>
    <xf numFmtId="3" fontId="9" fillId="0" borderId="5" xfId="0" applyFont="1" applyBorder="1" applyAlignment="1">
      <alignment horizontal="center" wrapText="1"/>
    </xf>
    <xf numFmtId="3" fontId="9" fillId="0" borderId="34" xfId="0" applyFont="1" applyBorder="1" applyAlignment="1">
      <alignment horizontal="center" vertical="center" wrapText="1"/>
    </xf>
    <xf numFmtId="3" fontId="9" fillId="0" borderId="5" xfId="0" applyFont="1" applyBorder="1" applyAlignment="1">
      <alignment vertical="top"/>
    </xf>
    <xf numFmtId="3" fontId="9" fillId="0" borderId="5" xfId="0" applyFont="1" applyBorder="1" applyAlignment="1">
      <alignment horizontal="center" vertical="top" wrapText="1"/>
    </xf>
    <xf numFmtId="3" fontId="9" fillId="0" borderId="7" xfId="0" applyFont="1" applyBorder="1" applyAlignment="1">
      <alignment horizontal="center" vertical="center" shrinkToFit="1"/>
    </xf>
    <xf numFmtId="3" fontId="9" fillId="0" borderId="8" xfId="0" applyFont="1" applyBorder="1" applyAlignment="1">
      <alignment horizontal="center" vertical="center" shrinkToFit="1"/>
    </xf>
    <xf numFmtId="3" fontId="8" fillId="0" borderId="23" xfId="0" applyFont="1" applyBorder="1" applyAlignment="1">
      <alignment horizontal="center" vertical="center" wrapText="1"/>
    </xf>
    <xf numFmtId="3" fontId="9" fillId="0" borderId="7" xfId="0" applyFont="1" applyBorder="1" applyAlignment="1">
      <alignment horizontal="center" vertical="top" wrapText="1"/>
    </xf>
    <xf numFmtId="3" fontId="9" fillId="0" borderId="15" xfId="0" applyFont="1" applyBorder="1" applyAlignment="1">
      <alignment horizontal="center" vertical="center" wrapText="1"/>
    </xf>
    <xf numFmtId="3" fontId="9" fillId="0" borderId="13" xfId="0" applyFont="1" applyBorder="1" applyAlignment="1">
      <alignment horizontal="center" vertical="center" wrapText="1"/>
    </xf>
    <xf numFmtId="3" fontId="9" fillId="0" borderId="13" xfId="0" applyFont="1" applyBorder="1" applyAlignment="1">
      <alignment horizontal="center" vertical="top" wrapText="1"/>
    </xf>
    <xf numFmtId="3" fontId="9" fillId="0" borderId="5" xfId="0" applyFont="1" applyBorder="1" applyAlignment="1">
      <alignment vertical="top" wrapText="1"/>
    </xf>
    <xf numFmtId="3" fontId="9" fillId="0" borderId="35" xfId="0" applyFont="1" applyBorder="1" applyAlignment="1">
      <alignment horizontal="center" vertical="center" wrapText="1"/>
    </xf>
    <xf numFmtId="3" fontId="9" fillId="0" borderId="36" xfId="0" applyFont="1" applyBorder="1" applyAlignment="1">
      <alignment horizontal="center" vertical="center" wrapText="1"/>
    </xf>
    <xf numFmtId="3" fontId="9" fillId="0" borderId="37" xfId="0" applyFont="1" applyBorder="1" applyAlignment="1">
      <alignment horizontal="center" vertical="center" wrapText="1"/>
    </xf>
    <xf numFmtId="3" fontId="9" fillId="0" borderId="33" xfId="0" applyFont="1" applyBorder="1" applyAlignment="1">
      <alignment horizontal="center" vertical="center" wrapText="1"/>
    </xf>
    <xf numFmtId="3" fontId="9" fillId="0" borderId="21" xfId="0" applyFont="1" applyBorder="1" applyAlignment="1">
      <alignment horizontal="center" vertical="center" wrapText="1"/>
    </xf>
    <xf numFmtId="3" fontId="9" fillId="0" borderId="18" xfId="0" applyFont="1" applyBorder="1" applyAlignment="1">
      <alignment horizontal="center" vertical="center" wrapTex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B66"/>
  <sheetViews>
    <sheetView tabSelected="1" showOutlineSymbols="0" view="pageBreakPreview" zoomScale="60" zoomScaleNormal="5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AP1" sqref="AP1:AR1048576"/>
    </sheetView>
  </sheetViews>
  <sheetFormatPr defaultColWidth="24.6640625" defaultRowHeight="19" x14ac:dyDescent="0.3"/>
  <cols>
    <col min="1" max="1" width="20.58203125" customWidth="1"/>
    <col min="2" max="38" width="20.4140625" customWidth="1"/>
    <col min="39" max="39" width="14" customWidth="1"/>
    <col min="40" max="40" width="18.1640625" style="2" customWidth="1"/>
    <col min="41" max="41" width="7.6640625" style="2" customWidth="1"/>
  </cols>
  <sheetData>
    <row r="1" spans="1:236" s="46" customFormat="1" ht="36" customHeight="1" x14ac:dyDescent="0.3">
      <c r="A1" s="35" t="s">
        <v>0</v>
      </c>
      <c r="B1" s="36" t="s">
        <v>1</v>
      </c>
      <c r="C1" s="36"/>
      <c r="D1" s="36"/>
      <c r="E1" s="36"/>
      <c r="F1" s="36"/>
      <c r="G1" s="36"/>
      <c r="H1" s="36"/>
      <c r="I1" s="36"/>
      <c r="J1" s="36"/>
      <c r="K1" s="36"/>
      <c r="L1" s="37"/>
      <c r="M1" s="80" t="s">
        <v>113</v>
      </c>
      <c r="N1" s="81"/>
      <c r="O1" s="82"/>
      <c r="P1" s="36" t="s">
        <v>2</v>
      </c>
      <c r="Q1" s="36"/>
      <c r="R1" s="36"/>
      <c r="S1" s="36"/>
      <c r="T1" s="36"/>
      <c r="U1" s="36"/>
      <c r="V1" s="38"/>
      <c r="W1" s="39"/>
      <c r="X1" s="40" t="s">
        <v>114</v>
      </c>
      <c r="Y1" s="41"/>
      <c r="Z1" s="41"/>
      <c r="AA1" s="41"/>
      <c r="AB1" s="41"/>
      <c r="AC1" s="39"/>
      <c r="AD1" s="77" t="s">
        <v>104</v>
      </c>
      <c r="AE1" s="78"/>
      <c r="AF1" s="78"/>
      <c r="AG1" s="78"/>
      <c r="AH1" s="78"/>
      <c r="AI1" s="78"/>
      <c r="AJ1" s="79"/>
      <c r="AK1" s="42" t="s">
        <v>119</v>
      </c>
      <c r="AL1" s="43" t="s">
        <v>122</v>
      </c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</row>
    <row r="2" spans="1:236" s="46" customFormat="1" ht="25.5" customHeight="1" x14ac:dyDescent="0.3">
      <c r="A2" s="47"/>
      <c r="B2" s="48"/>
      <c r="C2" s="49" t="s">
        <v>9</v>
      </c>
      <c r="D2" s="49" t="s">
        <v>10</v>
      </c>
      <c r="E2" s="49" t="s">
        <v>11</v>
      </c>
      <c r="F2" s="50"/>
      <c r="G2" s="50"/>
      <c r="H2" s="49" t="s">
        <v>12</v>
      </c>
      <c r="I2" s="50"/>
      <c r="J2" s="50"/>
      <c r="K2" s="51"/>
      <c r="L2" s="52" t="s">
        <v>13</v>
      </c>
      <c r="M2" s="53" t="s">
        <v>14</v>
      </c>
      <c r="N2" s="54" t="s">
        <v>15</v>
      </c>
      <c r="O2" s="52" t="s">
        <v>16</v>
      </c>
      <c r="P2" s="48"/>
      <c r="Q2" s="49" t="s">
        <v>18</v>
      </c>
      <c r="R2" s="49" t="s">
        <v>19</v>
      </c>
      <c r="S2" s="49" t="s">
        <v>20</v>
      </c>
      <c r="T2" s="49" t="s">
        <v>21</v>
      </c>
      <c r="U2" s="50"/>
      <c r="V2" s="55"/>
      <c r="W2" s="56"/>
      <c r="X2" s="57" t="s">
        <v>22</v>
      </c>
      <c r="Y2" s="49" t="s">
        <v>23</v>
      </c>
      <c r="Z2" s="50"/>
      <c r="AA2" s="50"/>
      <c r="AB2" s="58" t="s">
        <v>96</v>
      </c>
      <c r="AC2" s="53" t="s">
        <v>24</v>
      </c>
      <c r="AD2" s="57" t="s">
        <v>3</v>
      </c>
      <c r="AE2" s="59" t="s">
        <v>102</v>
      </c>
      <c r="AF2" s="49" t="s">
        <v>97</v>
      </c>
      <c r="AG2" s="49" t="s">
        <v>4</v>
      </c>
      <c r="AH2" s="49" t="s">
        <v>5</v>
      </c>
      <c r="AI2" s="49" t="s">
        <v>6</v>
      </c>
      <c r="AJ2" s="49" t="s">
        <v>7</v>
      </c>
      <c r="AK2" s="60"/>
      <c r="AL2" s="61" t="s">
        <v>112</v>
      </c>
      <c r="AM2" s="45"/>
      <c r="AN2" s="49" t="s">
        <v>4</v>
      </c>
      <c r="AO2" s="44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</row>
    <row r="3" spans="1:236" s="46" customFormat="1" ht="25.5" customHeight="1" x14ac:dyDescent="0.3">
      <c r="A3" s="47"/>
      <c r="B3" s="48"/>
      <c r="C3" s="62"/>
      <c r="D3" s="62"/>
      <c r="E3" s="62"/>
      <c r="F3" s="49" t="s">
        <v>115</v>
      </c>
      <c r="G3" s="49" t="s">
        <v>117</v>
      </c>
      <c r="H3" s="62"/>
      <c r="I3" s="49" t="s">
        <v>88</v>
      </c>
      <c r="J3" s="49" t="s">
        <v>90</v>
      </c>
      <c r="K3" s="63" t="s">
        <v>91</v>
      </c>
      <c r="L3" s="61"/>
      <c r="M3" s="64"/>
      <c r="N3" s="48"/>
      <c r="O3" s="61"/>
      <c r="P3" s="48"/>
      <c r="Q3" s="62"/>
      <c r="R3" s="62"/>
      <c r="S3" s="62"/>
      <c r="T3" s="62"/>
      <c r="U3" s="63" t="s">
        <v>88</v>
      </c>
      <c r="V3" s="65" t="s">
        <v>90</v>
      </c>
      <c r="W3" s="53" t="s">
        <v>91</v>
      </c>
      <c r="X3" s="66"/>
      <c r="Y3" s="62"/>
      <c r="Z3" s="49" t="s">
        <v>31</v>
      </c>
      <c r="AA3" s="49" t="s">
        <v>95</v>
      </c>
      <c r="AB3" s="67" t="s">
        <v>105</v>
      </c>
      <c r="AC3" s="64"/>
      <c r="AD3" s="66"/>
      <c r="AE3" s="68" t="s">
        <v>103</v>
      </c>
      <c r="AF3" s="68" t="s">
        <v>98</v>
      </c>
      <c r="AG3" s="62" t="s">
        <v>86</v>
      </c>
      <c r="AH3" s="62" t="s">
        <v>120</v>
      </c>
      <c r="AI3" s="62" t="s">
        <v>120</v>
      </c>
      <c r="AJ3" s="62"/>
      <c r="AK3" s="69"/>
      <c r="AL3" s="70" t="s">
        <v>121</v>
      </c>
      <c r="AM3" s="45"/>
      <c r="AN3" s="62" t="s">
        <v>86</v>
      </c>
      <c r="AO3" s="44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</row>
    <row r="4" spans="1:236" s="46" customFormat="1" ht="25.5" customHeight="1" x14ac:dyDescent="0.3">
      <c r="A4" s="71"/>
      <c r="B4" s="48" t="s">
        <v>8</v>
      </c>
      <c r="C4" s="62"/>
      <c r="D4" s="62"/>
      <c r="E4" s="62"/>
      <c r="F4" s="68" t="s">
        <v>116</v>
      </c>
      <c r="G4" s="68" t="s">
        <v>118</v>
      </c>
      <c r="H4" s="62" t="s">
        <v>28</v>
      </c>
      <c r="I4" s="68" t="s">
        <v>89</v>
      </c>
      <c r="J4" s="68" t="s">
        <v>89</v>
      </c>
      <c r="K4" s="72" t="s">
        <v>92</v>
      </c>
      <c r="L4" s="73"/>
      <c r="M4" s="74"/>
      <c r="N4" s="48"/>
      <c r="O4" s="61"/>
      <c r="P4" s="48" t="s">
        <v>17</v>
      </c>
      <c r="Q4" s="62"/>
      <c r="R4" s="62"/>
      <c r="S4" s="62"/>
      <c r="T4" s="62" t="s">
        <v>29</v>
      </c>
      <c r="U4" s="72" t="s">
        <v>93</v>
      </c>
      <c r="V4" s="68" t="s">
        <v>93</v>
      </c>
      <c r="W4" s="75" t="s">
        <v>94</v>
      </c>
      <c r="X4" s="66"/>
      <c r="Y4" s="62"/>
      <c r="Z4" s="62"/>
      <c r="AA4" s="76" t="s">
        <v>106</v>
      </c>
      <c r="AB4" s="62"/>
      <c r="AC4" s="74"/>
      <c r="AD4" s="66" t="s">
        <v>25</v>
      </c>
      <c r="AE4" s="62" t="s">
        <v>26</v>
      </c>
      <c r="AF4" s="62" t="s">
        <v>27</v>
      </c>
      <c r="AG4" s="62" t="s">
        <v>87</v>
      </c>
      <c r="AH4" s="62" t="s">
        <v>28</v>
      </c>
      <c r="AI4" s="62" t="s">
        <v>29</v>
      </c>
      <c r="AJ4" s="62" t="s">
        <v>30</v>
      </c>
      <c r="AK4" s="60"/>
      <c r="AL4" s="61"/>
      <c r="AM4" s="45"/>
      <c r="AN4" s="62" t="s">
        <v>87</v>
      </c>
      <c r="AO4" s="44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</row>
    <row r="5" spans="1:236" ht="33" customHeight="1" x14ac:dyDescent="0.35">
      <c r="A5" s="12" t="s">
        <v>32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13">
        <v>0</v>
      </c>
      <c r="M5" s="30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15">
        <v>0</v>
      </c>
      <c r="X5" s="31">
        <v>0</v>
      </c>
      <c r="Y5" s="4">
        <v>0</v>
      </c>
      <c r="Z5" s="4">
        <v>0</v>
      </c>
      <c r="AA5" s="4">
        <v>0</v>
      </c>
      <c r="AB5" s="4">
        <v>0</v>
      </c>
      <c r="AC5" s="15">
        <v>0</v>
      </c>
      <c r="AD5" s="31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13">
        <v>0</v>
      </c>
      <c r="AM5" s="3"/>
      <c r="AN5" s="8">
        <f t="shared" ref="AN5:AN36" si="0">+B5-P5-AE5+AF5</f>
        <v>0</v>
      </c>
      <c r="AO5" s="2">
        <f t="shared" ref="AO5:AO36" si="1">AG5-AN5</f>
        <v>0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</row>
    <row r="6" spans="1:236" ht="33" customHeight="1" x14ac:dyDescent="0.35">
      <c r="A6" s="14" t="s">
        <v>33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15">
        <v>0</v>
      </c>
      <c r="M6" s="30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15">
        <v>0</v>
      </c>
      <c r="X6" s="30">
        <v>0</v>
      </c>
      <c r="Y6" s="5">
        <v>0</v>
      </c>
      <c r="Z6" s="5">
        <v>0</v>
      </c>
      <c r="AA6" s="5">
        <v>0</v>
      </c>
      <c r="AB6" s="5">
        <v>0</v>
      </c>
      <c r="AC6" s="15">
        <v>0</v>
      </c>
      <c r="AD6" s="30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15">
        <v>0</v>
      </c>
      <c r="AM6" s="3"/>
      <c r="AN6" s="8">
        <f t="shared" si="0"/>
        <v>0</v>
      </c>
      <c r="AO6" s="2">
        <f t="shared" si="1"/>
        <v>0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</row>
    <row r="7" spans="1:236" ht="33" customHeight="1" x14ac:dyDescent="0.35">
      <c r="A7" s="14" t="s">
        <v>34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15">
        <v>0</v>
      </c>
      <c r="M7" s="30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15">
        <v>0</v>
      </c>
      <c r="X7" s="30">
        <v>0</v>
      </c>
      <c r="Y7" s="5">
        <v>0</v>
      </c>
      <c r="Z7" s="5">
        <v>0</v>
      </c>
      <c r="AA7" s="5">
        <v>0</v>
      </c>
      <c r="AB7" s="5">
        <v>0</v>
      </c>
      <c r="AC7" s="15">
        <v>0</v>
      </c>
      <c r="AD7" s="30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15">
        <v>0</v>
      </c>
      <c r="AM7" s="3"/>
      <c r="AN7" s="8">
        <f t="shared" si="0"/>
        <v>0</v>
      </c>
      <c r="AO7" s="2">
        <f t="shared" si="1"/>
        <v>0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</row>
    <row r="8" spans="1:236" ht="33" customHeight="1" x14ac:dyDescent="0.35">
      <c r="A8" s="14" t="s">
        <v>35</v>
      </c>
      <c r="B8" s="5">
        <v>58469</v>
      </c>
      <c r="C8" s="5">
        <v>16442</v>
      </c>
      <c r="D8" s="5">
        <v>0</v>
      </c>
      <c r="E8" s="5">
        <v>10457</v>
      </c>
      <c r="F8" s="5">
        <v>10124</v>
      </c>
      <c r="G8" s="5">
        <v>333</v>
      </c>
      <c r="H8" s="5">
        <v>26571</v>
      </c>
      <c r="I8" s="5">
        <v>26571</v>
      </c>
      <c r="J8" s="5">
        <v>0</v>
      </c>
      <c r="K8" s="5">
        <v>0</v>
      </c>
      <c r="L8" s="15">
        <v>0</v>
      </c>
      <c r="M8" s="30">
        <v>0</v>
      </c>
      <c r="N8" s="5">
        <v>4700</v>
      </c>
      <c r="O8" s="5">
        <v>299</v>
      </c>
      <c r="P8" s="5">
        <v>58469</v>
      </c>
      <c r="Q8" s="5">
        <v>42322</v>
      </c>
      <c r="R8" s="5">
        <v>16147</v>
      </c>
      <c r="S8" s="5">
        <v>0</v>
      </c>
      <c r="T8" s="5">
        <v>0</v>
      </c>
      <c r="U8" s="5">
        <v>0</v>
      </c>
      <c r="V8" s="5">
        <v>0</v>
      </c>
      <c r="W8" s="15">
        <v>0</v>
      </c>
      <c r="X8" s="30">
        <v>0</v>
      </c>
      <c r="Y8" s="5">
        <v>0</v>
      </c>
      <c r="Z8" s="5">
        <v>0</v>
      </c>
      <c r="AA8" s="5">
        <v>0</v>
      </c>
      <c r="AB8" s="5">
        <v>0</v>
      </c>
      <c r="AC8" s="15">
        <v>0</v>
      </c>
      <c r="AD8" s="30">
        <v>0</v>
      </c>
      <c r="AE8" s="5">
        <v>0</v>
      </c>
      <c r="AF8" s="5">
        <v>0</v>
      </c>
      <c r="AG8" s="5">
        <v>0</v>
      </c>
      <c r="AH8" s="5">
        <v>26571</v>
      </c>
      <c r="AI8" s="5">
        <v>0</v>
      </c>
      <c r="AJ8" s="5">
        <v>-26571</v>
      </c>
      <c r="AK8" s="5">
        <v>38942</v>
      </c>
      <c r="AL8" s="15">
        <v>5</v>
      </c>
      <c r="AM8" s="3"/>
      <c r="AN8" s="8">
        <f t="shared" si="0"/>
        <v>0</v>
      </c>
      <c r="AO8" s="2">
        <f t="shared" si="1"/>
        <v>0</v>
      </c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</row>
    <row r="9" spans="1:236" ht="33" customHeight="1" x14ac:dyDescent="0.35">
      <c r="A9" s="14" t="s">
        <v>36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15">
        <v>0</v>
      </c>
      <c r="M9" s="30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15">
        <v>0</v>
      </c>
      <c r="X9" s="30">
        <v>0</v>
      </c>
      <c r="Y9" s="5">
        <v>0</v>
      </c>
      <c r="Z9" s="5">
        <v>0</v>
      </c>
      <c r="AA9" s="5">
        <v>0</v>
      </c>
      <c r="AB9" s="5">
        <v>0</v>
      </c>
      <c r="AC9" s="15">
        <v>0</v>
      </c>
      <c r="AD9" s="30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15">
        <v>0</v>
      </c>
      <c r="AM9" s="3"/>
      <c r="AN9" s="8">
        <f t="shared" si="0"/>
        <v>0</v>
      </c>
      <c r="AO9" s="2">
        <f t="shared" si="1"/>
        <v>0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</row>
    <row r="10" spans="1:236" ht="33" customHeight="1" x14ac:dyDescent="0.35">
      <c r="A10" s="12" t="s">
        <v>37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13">
        <v>0</v>
      </c>
      <c r="M10" s="31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13">
        <v>0</v>
      </c>
      <c r="X10" s="31">
        <v>0</v>
      </c>
      <c r="Y10" s="4">
        <v>0</v>
      </c>
      <c r="Z10" s="4">
        <v>0</v>
      </c>
      <c r="AA10" s="4">
        <v>0</v>
      </c>
      <c r="AB10" s="4">
        <v>0</v>
      </c>
      <c r="AC10" s="13">
        <v>0</v>
      </c>
      <c r="AD10" s="31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13">
        <v>0</v>
      </c>
      <c r="AM10" s="3"/>
      <c r="AN10" s="8">
        <f t="shared" si="0"/>
        <v>0</v>
      </c>
      <c r="AO10" s="2">
        <f t="shared" si="1"/>
        <v>0</v>
      </c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</row>
    <row r="11" spans="1:236" ht="33" customHeight="1" x14ac:dyDescent="0.35">
      <c r="A11" s="14" t="s">
        <v>38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15">
        <v>0</v>
      </c>
      <c r="M11" s="30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15">
        <v>0</v>
      </c>
      <c r="X11" s="30">
        <v>0</v>
      </c>
      <c r="Y11" s="5">
        <v>0</v>
      </c>
      <c r="Z11" s="5">
        <v>0</v>
      </c>
      <c r="AA11" s="5">
        <v>0</v>
      </c>
      <c r="AB11" s="5">
        <v>0</v>
      </c>
      <c r="AC11" s="15">
        <v>0</v>
      </c>
      <c r="AD11" s="30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15">
        <v>0</v>
      </c>
      <c r="AM11" s="3"/>
      <c r="AN11" s="8">
        <f t="shared" si="0"/>
        <v>0</v>
      </c>
      <c r="AO11" s="2">
        <f t="shared" si="1"/>
        <v>0</v>
      </c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</row>
    <row r="12" spans="1:236" ht="33" customHeight="1" x14ac:dyDescent="0.35">
      <c r="A12" s="14" t="s">
        <v>39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15">
        <v>0</v>
      </c>
      <c r="M12" s="30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15">
        <v>0</v>
      </c>
      <c r="X12" s="30">
        <v>0</v>
      </c>
      <c r="Y12" s="5">
        <v>0</v>
      </c>
      <c r="Z12" s="5">
        <v>0</v>
      </c>
      <c r="AA12" s="5">
        <v>0</v>
      </c>
      <c r="AB12" s="5">
        <v>0</v>
      </c>
      <c r="AC12" s="15">
        <v>0</v>
      </c>
      <c r="AD12" s="30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15">
        <v>0</v>
      </c>
      <c r="AM12" s="3"/>
      <c r="AN12" s="8">
        <f t="shared" si="0"/>
        <v>0</v>
      </c>
      <c r="AO12" s="2">
        <f t="shared" si="1"/>
        <v>0</v>
      </c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</row>
    <row r="13" spans="1:236" ht="33" customHeight="1" x14ac:dyDescent="0.35">
      <c r="A13" s="14" t="s">
        <v>40</v>
      </c>
      <c r="B13" s="5">
        <v>87888</v>
      </c>
      <c r="C13" s="5">
        <v>47795</v>
      </c>
      <c r="D13" s="5">
        <v>0</v>
      </c>
      <c r="E13" s="5">
        <v>14274</v>
      </c>
      <c r="F13" s="5">
        <v>14274</v>
      </c>
      <c r="G13" s="5">
        <v>0</v>
      </c>
      <c r="H13" s="5">
        <v>20852</v>
      </c>
      <c r="I13" s="5">
        <v>20852</v>
      </c>
      <c r="J13" s="5">
        <v>0</v>
      </c>
      <c r="K13" s="5">
        <v>0</v>
      </c>
      <c r="L13" s="15">
        <v>0</v>
      </c>
      <c r="M13" s="30">
        <v>1696</v>
      </c>
      <c r="N13" s="5">
        <v>2900</v>
      </c>
      <c r="O13" s="5">
        <v>371</v>
      </c>
      <c r="P13" s="5">
        <v>87032</v>
      </c>
      <c r="Q13" s="5">
        <v>58843</v>
      </c>
      <c r="R13" s="5">
        <v>25171</v>
      </c>
      <c r="S13" s="5">
        <v>0</v>
      </c>
      <c r="T13" s="5">
        <v>0</v>
      </c>
      <c r="U13" s="5">
        <v>0</v>
      </c>
      <c r="V13" s="5">
        <v>0</v>
      </c>
      <c r="W13" s="15">
        <v>0</v>
      </c>
      <c r="X13" s="30">
        <v>0</v>
      </c>
      <c r="Y13" s="5">
        <v>3018</v>
      </c>
      <c r="Z13" s="5">
        <v>3018</v>
      </c>
      <c r="AA13" s="5">
        <v>0</v>
      </c>
      <c r="AB13" s="5">
        <v>0</v>
      </c>
      <c r="AC13" s="15">
        <v>0</v>
      </c>
      <c r="AD13" s="30">
        <v>856</v>
      </c>
      <c r="AE13" s="5">
        <v>0</v>
      </c>
      <c r="AF13" s="5">
        <v>0</v>
      </c>
      <c r="AG13" s="5">
        <v>856</v>
      </c>
      <c r="AH13" s="5">
        <v>20852</v>
      </c>
      <c r="AI13" s="5">
        <v>0</v>
      </c>
      <c r="AJ13" s="5">
        <v>-19996</v>
      </c>
      <c r="AK13" s="5">
        <v>53563</v>
      </c>
      <c r="AL13" s="15">
        <v>5</v>
      </c>
      <c r="AM13" s="3"/>
      <c r="AN13" s="8">
        <f t="shared" si="0"/>
        <v>856</v>
      </c>
      <c r="AO13" s="2">
        <f t="shared" si="1"/>
        <v>0</v>
      </c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</row>
    <row r="14" spans="1:236" ht="33" customHeight="1" x14ac:dyDescent="0.35">
      <c r="A14" s="16" t="s">
        <v>99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17">
        <v>0</v>
      </c>
      <c r="M14" s="32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17">
        <v>0</v>
      </c>
      <c r="X14" s="32">
        <v>0</v>
      </c>
      <c r="Y14" s="6">
        <v>0</v>
      </c>
      <c r="Z14" s="6">
        <v>0</v>
      </c>
      <c r="AA14" s="6">
        <v>0</v>
      </c>
      <c r="AB14" s="6">
        <v>0</v>
      </c>
      <c r="AC14" s="17">
        <v>0</v>
      </c>
      <c r="AD14" s="32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17">
        <v>0</v>
      </c>
      <c r="AM14" s="3"/>
      <c r="AN14" s="8">
        <f t="shared" si="0"/>
        <v>0</v>
      </c>
      <c r="AO14" s="2">
        <f t="shared" si="1"/>
        <v>0</v>
      </c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</row>
    <row r="15" spans="1:236" ht="33" customHeight="1" x14ac:dyDescent="0.35">
      <c r="A15" s="14" t="s">
        <v>107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15">
        <v>0</v>
      </c>
      <c r="M15" s="30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15">
        <v>0</v>
      </c>
      <c r="X15" s="30">
        <v>0</v>
      </c>
      <c r="Y15" s="5">
        <v>0</v>
      </c>
      <c r="Z15" s="5">
        <v>0</v>
      </c>
      <c r="AA15" s="5">
        <v>0</v>
      </c>
      <c r="AB15" s="5">
        <v>0</v>
      </c>
      <c r="AC15" s="15">
        <v>0</v>
      </c>
      <c r="AD15" s="30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15">
        <v>0</v>
      </c>
      <c r="AM15" s="3"/>
      <c r="AN15" s="8">
        <f t="shared" si="0"/>
        <v>0</v>
      </c>
      <c r="AO15" s="2">
        <f t="shared" si="1"/>
        <v>0</v>
      </c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</row>
    <row r="16" spans="1:236" ht="33" customHeight="1" x14ac:dyDescent="0.35">
      <c r="A16" s="14" t="s">
        <v>108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15">
        <v>0</v>
      </c>
      <c r="M16" s="30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15">
        <v>0</v>
      </c>
      <c r="X16" s="30">
        <v>0</v>
      </c>
      <c r="Y16" s="5">
        <v>0</v>
      </c>
      <c r="Z16" s="5">
        <v>0</v>
      </c>
      <c r="AA16" s="5">
        <v>0</v>
      </c>
      <c r="AB16" s="5">
        <v>0</v>
      </c>
      <c r="AC16" s="15">
        <v>0</v>
      </c>
      <c r="AD16" s="30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15">
        <v>0</v>
      </c>
      <c r="AM16" s="3"/>
      <c r="AN16" s="8">
        <f t="shared" si="0"/>
        <v>0</v>
      </c>
      <c r="AO16" s="2">
        <f t="shared" si="1"/>
        <v>0</v>
      </c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</row>
    <row r="17" spans="1:236" ht="33" customHeight="1" thickBot="1" x14ac:dyDescent="0.4">
      <c r="A17" s="14" t="s">
        <v>111</v>
      </c>
      <c r="B17" s="5">
        <v>109559</v>
      </c>
      <c r="C17" s="5">
        <v>43584</v>
      </c>
      <c r="D17" s="5">
        <v>0</v>
      </c>
      <c r="E17" s="5">
        <v>0</v>
      </c>
      <c r="F17" s="5">
        <v>0</v>
      </c>
      <c r="G17" s="5">
        <v>0</v>
      </c>
      <c r="H17" s="5">
        <v>31067</v>
      </c>
      <c r="I17" s="5">
        <v>20000</v>
      </c>
      <c r="J17" s="5">
        <v>11067</v>
      </c>
      <c r="K17" s="5">
        <v>0</v>
      </c>
      <c r="L17" s="15">
        <v>26517</v>
      </c>
      <c r="M17" s="30">
        <v>5623</v>
      </c>
      <c r="N17" s="5">
        <v>0</v>
      </c>
      <c r="O17" s="5">
        <v>2768</v>
      </c>
      <c r="P17" s="5">
        <v>107124</v>
      </c>
      <c r="Q17" s="5">
        <v>55943</v>
      </c>
      <c r="R17" s="5">
        <v>25550</v>
      </c>
      <c r="S17" s="5">
        <v>0</v>
      </c>
      <c r="T17" s="5">
        <v>0</v>
      </c>
      <c r="U17" s="5">
        <v>0</v>
      </c>
      <c r="V17" s="5">
        <v>0</v>
      </c>
      <c r="W17" s="15">
        <v>0</v>
      </c>
      <c r="X17" s="30">
        <v>25631</v>
      </c>
      <c r="Y17" s="5">
        <v>0</v>
      </c>
      <c r="Z17" s="5">
        <v>0</v>
      </c>
      <c r="AA17" s="5">
        <v>0</v>
      </c>
      <c r="AB17" s="5">
        <v>0</v>
      </c>
      <c r="AC17" s="15">
        <v>0</v>
      </c>
      <c r="AD17" s="30">
        <v>2435</v>
      </c>
      <c r="AE17" s="5">
        <v>0</v>
      </c>
      <c r="AF17" s="5">
        <v>0</v>
      </c>
      <c r="AG17" s="5">
        <v>2435</v>
      </c>
      <c r="AH17" s="5">
        <v>31067</v>
      </c>
      <c r="AI17" s="5">
        <v>0</v>
      </c>
      <c r="AJ17" s="5">
        <v>-28632</v>
      </c>
      <c r="AK17" s="5">
        <v>49233</v>
      </c>
      <c r="AL17" s="15">
        <v>6</v>
      </c>
      <c r="AM17" s="3"/>
      <c r="AN17" s="8">
        <f t="shared" si="0"/>
        <v>2435</v>
      </c>
      <c r="AO17" s="2">
        <f t="shared" si="1"/>
        <v>0</v>
      </c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</row>
    <row r="18" spans="1:236" ht="33" customHeight="1" thickTop="1" thickBot="1" x14ac:dyDescent="0.4">
      <c r="A18" s="18" t="s">
        <v>101</v>
      </c>
      <c r="B18" s="7">
        <v>255916</v>
      </c>
      <c r="C18" s="7">
        <v>107821</v>
      </c>
      <c r="D18" s="7">
        <v>0</v>
      </c>
      <c r="E18" s="7">
        <v>24731</v>
      </c>
      <c r="F18" s="7">
        <v>24398</v>
      </c>
      <c r="G18" s="7">
        <v>333</v>
      </c>
      <c r="H18" s="7">
        <v>78490</v>
      </c>
      <c r="I18" s="7">
        <v>67423</v>
      </c>
      <c r="J18" s="7">
        <v>11067</v>
      </c>
      <c r="K18" s="7">
        <v>0</v>
      </c>
      <c r="L18" s="19">
        <v>26517</v>
      </c>
      <c r="M18" s="33">
        <v>7319</v>
      </c>
      <c r="N18" s="7">
        <v>7600</v>
      </c>
      <c r="O18" s="7">
        <v>3438</v>
      </c>
      <c r="P18" s="7">
        <v>252625</v>
      </c>
      <c r="Q18" s="7">
        <v>157108</v>
      </c>
      <c r="R18" s="7">
        <v>66868</v>
      </c>
      <c r="S18" s="7">
        <v>0</v>
      </c>
      <c r="T18" s="7">
        <v>0</v>
      </c>
      <c r="U18" s="7">
        <v>0</v>
      </c>
      <c r="V18" s="7">
        <v>0</v>
      </c>
      <c r="W18" s="19">
        <v>0</v>
      </c>
      <c r="X18" s="33">
        <v>25631</v>
      </c>
      <c r="Y18" s="7">
        <v>3018</v>
      </c>
      <c r="Z18" s="7">
        <v>3018</v>
      </c>
      <c r="AA18" s="7">
        <v>0</v>
      </c>
      <c r="AB18" s="7">
        <v>0</v>
      </c>
      <c r="AC18" s="19">
        <v>0</v>
      </c>
      <c r="AD18" s="33">
        <v>3291</v>
      </c>
      <c r="AE18" s="7">
        <v>0</v>
      </c>
      <c r="AF18" s="7">
        <v>0</v>
      </c>
      <c r="AG18" s="7">
        <v>3291</v>
      </c>
      <c r="AH18" s="7">
        <v>78490</v>
      </c>
      <c r="AI18" s="7">
        <v>0</v>
      </c>
      <c r="AJ18" s="7">
        <v>-75199</v>
      </c>
      <c r="AK18" s="7">
        <v>141738</v>
      </c>
      <c r="AL18" s="19">
        <v>16</v>
      </c>
      <c r="AM18" s="3"/>
      <c r="AN18" s="8">
        <f t="shared" si="0"/>
        <v>3291</v>
      </c>
      <c r="AO18" s="2">
        <f t="shared" si="1"/>
        <v>0</v>
      </c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</row>
    <row r="19" spans="1:236" ht="33" customHeight="1" thickTop="1" x14ac:dyDescent="0.35">
      <c r="A19" s="14" t="s">
        <v>41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15">
        <v>0</v>
      </c>
      <c r="M19" s="30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15">
        <v>0</v>
      </c>
      <c r="X19" s="30">
        <v>0</v>
      </c>
      <c r="Y19" s="5">
        <v>0</v>
      </c>
      <c r="Z19" s="5">
        <v>0</v>
      </c>
      <c r="AA19" s="5">
        <v>0</v>
      </c>
      <c r="AB19" s="5">
        <v>0</v>
      </c>
      <c r="AC19" s="15">
        <v>0</v>
      </c>
      <c r="AD19" s="30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15">
        <v>0</v>
      </c>
      <c r="AM19" s="3"/>
      <c r="AN19" s="8">
        <f t="shared" si="0"/>
        <v>0</v>
      </c>
      <c r="AO19" s="2">
        <f t="shared" si="1"/>
        <v>0</v>
      </c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</row>
    <row r="20" spans="1:236" ht="33" customHeight="1" x14ac:dyDescent="0.35">
      <c r="A20" s="14" t="s">
        <v>42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15">
        <v>0</v>
      </c>
      <c r="M20" s="30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15">
        <v>0</v>
      </c>
      <c r="X20" s="30">
        <v>0</v>
      </c>
      <c r="Y20" s="5">
        <v>0</v>
      </c>
      <c r="Z20" s="5">
        <v>0</v>
      </c>
      <c r="AA20" s="5">
        <v>0</v>
      </c>
      <c r="AB20" s="5">
        <v>0</v>
      </c>
      <c r="AC20" s="15">
        <v>0</v>
      </c>
      <c r="AD20" s="30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15">
        <v>0</v>
      </c>
      <c r="AM20" s="3"/>
      <c r="AN20" s="8">
        <f t="shared" si="0"/>
        <v>0</v>
      </c>
      <c r="AO20" s="2">
        <f t="shared" si="1"/>
        <v>0</v>
      </c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</row>
    <row r="21" spans="1:236" ht="33" customHeight="1" x14ac:dyDescent="0.35">
      <c r="A21" s="14" t="s">
        <v>43</v>
      </c>
      <c r="B21" s="5">
        <v>14961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14961</v>
      </c>
      <c r="I21" s="5">
        <v>0</v>
      </c>
      <c r="J21" s="5">
        <v>0</v>
      </c>
      <c r="K21" s="5">
        <v>14961</v>
      </c>
      <c r="L21" s="15">
        <v>0</v>
      </c>
      <c r="M21" s="30">
        <v>0</v>
      </c>
      <c r="N21" s="5">
        <v>0</v>
      </c>
      <c r="O21" s="5">
        <v>0</v>
      </c>
      <c r="P21" s="5">
        <v>14961</v>
      </c>
      <c r="Q21" s="5">
        <v>14961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15">
        <v>0</v>
      </c>
      <c r="X21" s="30">
        <v>0</v>
      </c>
      <c r="Y21" s="5">
        <v>0</v>
      </c>
      <c r="Z21" s="5">
        <v>0</v>
      </c>
      <c r="AA21" s="5">
        <v>0</v>
      </c>
      <c r="AB21" s="5">
        <v>0</v>
      </c>
      <c r="AC21" s="15">
        <v>0</v>
      </c>
      <c r="AD21" s="30">
        <v>0</v>
      </c>
      <c r="AE21" s="5">
        <v>0</v>
      </c>
      <c r="AF21" s="5">
        <v>0</v>
      </c>
      <c r="AG21" s="5">
        <v>0</v>
      </c>
      <c r="AH21" s="5">
        <v>14961</v>
      </c>
      <c r="AI21" s="5">
        <v>0</v>
      </c>
      <c r="AJ21" s="5">
        <v>-14961</v>
      </c>
      <c r="AK21" s="5">
        <v>0</v>
      </c>
      <c r="AL21" s="15">
        <v>0</v>
      </c>
      <c r="AM21" s="3"/>
      <c r="AN21" s="8">
        <f t="shared" si="0"/>
        <v>0</v>
      </c>
      <c r="AO21" s="2">
        <f t="shared" si="1"/>
        <v>0</v>
      </c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</row>
    <row r="22" spans="1:236" ht="33" customHeight="1" x14ac:dyDescent="0.35">
      <c r="A22" s="14" t="s">
        <v>44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15">
        <v>0</v>
      </c>
      <c r="M22" s="30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15">
        <v>0</v>
      </c>
      <c r="X22" s="30">
        <v>0</v>
      </c>
      <c r="Y22" s="5">
        <v>0</v>
      </c>
      <c r="Z22" s="5">
        <v>0</v>
      </c>
      <c r="AA22" s="5">
        <v>0</v>
      </c>
      <c r="AB22" s="5">
        <v>0</v>
      </c>
      <c r="AC22" s="15">
        <v>0</v>
      </c>
      <c r="AD22" s="30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15">
        <v>0</v>
      </c>
      <c r="AM22" s="3"/>
      <c r="AN22" s="8">
        <f t="shared" si="0"/>
        <v>0</v>
      </c>
      <c r="AO22" s="2">
        <f t="shared" si="1"/>
        <v>0</v>
      </c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</row>
    <row r="23" spans="1:236" ht="33" customHeight="1" x14ac:dyDescent="0.35">
      <c r="A23" s="14" t="s">
        <v>45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15">
        <v>0</v>
      </c>
      <c r="M23" s="30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15">
        <v>0</v>
      </c>
      <c r="X23" s="30">
        <v>0</v>
      </c>
      <c r="Y23" s="5">
        <v>0</v>
      </c>
      <c r="Z23" s="5">
        <v>0</v>
      </c>
      <c r="AA23" s="5">
        <v>0</v>
      </c>
      <c r="AB23" s="5">
        <v>0</v>
      </c>
      <c r="AC23" s="15">
        <v>0</v>
      </c>
      <c r="AD23" s="30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15">
        <v>0</v>
      </c>
      <c r="AM23" s="3"/>
      <c r="AN23" s="8">
        <f t="shared" si="0"/>
        <v>0</v>
      </c>
      <c r="AO23" s="2">
        <f t="shared" si="1"/>
        <v>0</v>
      </c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</row>
    <row r="24" spans="1:236" ht="33" customHeight="1" x14ac:dyDescent="0.35">
      <c r="A24" s="12" t="s">
        <v>46</v>
      </c>
      <c r="B24" s="4">
        <v>56904</v>
      </c>
      <c r="C24" s="4">
        <v>14550</v>
      </c>
      <c r="D24" s="4">
        <v>0</v>
      </c>
      <c r="E24" s="4">
        <v>14013</v>
      </c>
      <c r="F24" s="4">
        <v>13390</v>
      </c>
      <c r="G24" s="4">
        <v>623</v>
      </c>
      <c r="H24" s="4">
        <v>14944</v>
      </c>
      <c r="I24" s="4">
        <v>14944</v>
      </c>
      <c r="J24" s="4">
        <v>0</v>
      </c>
      <c r="K24" s="4">
        <v>0</v>
      </c>
      <c r="L24" s="13">
        <v>0</v>
      </c>
      <c r="M24" s="31">
        <v>12704</v>
      </c>
      <c r="N24" s="4">
        <v>0</v>
      </c>
      <c r="O24" s="4">
        <v>693</v>
      </c>
      <c r="P24" s="4">
        <v>45218</v>
      </c>
      <c r="Q24" s="4">
        <v>38231</v>
      </c>
      <c r="R24" s="4">
        <v>6987</v>
      </c>
      <c r="S24" s="4">
        <v>0</v>
      </c>
      <c r="T24" s="4">
        <v>0</v>
      </c>
      <c r="U24" s="4">
        <v>0</v>
      </c>
      <c r="V24" s="4">
        <v>0</v>
      </c>
      <c r="W24" s="13">
        <v>0</v>
      </c>
      <c r="X24" s="31">
        <v>0</v>
      </c>
      <c r="Y24" s="4">
        <v>0</v>
      </c>
      <c r="Z24" s="4">
        <v>0</v>
      </c>
      <c r="AA24" s="4">
        <v>0</v>
      </c>
      <c r="AB24" s="4">
        <v>0</v>
      </c>
      <c r="AC24" s="13">
        <v>0</v>
      </c>
      <c r="AD24" s="31">
        <v>11686</v>
      </c>
      <c r="AE24" s="4">
        <v>0</v>
      </c>
      <c r="AF24" s="4">
        <v>0</v>
      </c>
      <c r="AG24" s="4">
        <v>11686</v>
      </c>
      <c r="AH24" s="4">
        <v>14944</v>
      </c>
      <c r="AI24" s="4">
        <v>0</v>
      </c>
      <c r="AJ24" s="4">
        <v>-3258</v>
      </c>
      <c r="AK24" s="4">
        <v>31148</v>
      </c>
      <c r="AL24" s="13">
        <v>4</v>
      </c>
      <c r="AM24" s="3"/>
      <c r="AN24" s="8">
        <f t="shared" si="0"/>
        <v>11686</v>
      </c>
      <c r="AO24" s="2">
        <f t="shared" si="1"/>
        <v>0</v>
      </c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</row>
    <row r="25" spans="1:236" ht="33" customHeight="1" x14ac:dyDescent="0.35">
      <c r="A25" s="14" t="s">
        <v>47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15">
        <v>0</v>
      </c>
      <c r="M25" s="30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15">
        <v>0</v>
      </c>
      <c r="X25" s="30">
        <v>0</v>
      </c>
      <c r="Y25" s="5">
        <v>0</v>
      </c>
      <c r="Z25" s="5">
        <v>0</v>
      </c>
      <c r="AA25" s="5">
        <v>0</v>
      </c>
      <c r="AB25" s="5">
        <v>0</v>
      </c>
      <c r="AC25" s="15">
        <v>0</v>
      </c>
      <c r="AD25" s="30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15">
        <v>0</v>
      </c>
      <c r="AM25" s="3"/>
      <c r="AN25" s="8">
        <f t="shared" si="0"/>
        <v>0</v>
      </c>
      <c r="AO25" s="2">
        <f t="shared" si="1"/>
        <v>0</v>
      </c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</row>
    <row r="26" spans="1:236" ht="33" customHeight="1" x14ac:dyDescent="0.35">
      <c r="A26" s="14" t="s">
        <v>48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15">
        <v>0</v>
      </c>
      <c r="M26" s="30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15">
        <v>0</v>
      </c>
      <c r="X26" s="30">
        <v>0</v>
      </c>
      <c r="Y26" s="5">
        <v>0</v>
      </c>
      <c r="Z26" s="5">
        <v>0</v>
      </c>
      <c r="AA26" s="5">
        <v>0</v>
      </c>
      <c r="AB26" s="5">
        <v>0</v>
      </c>
      <c r="AC26" s="15">
        <v>0</v>
      </c>
      <c r="AD26" s="30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15">
        <v>0</v>
      </c>
      <c r="AM26" s="3"/>
      <c r="AN26" s="8">
        <f t="shared" si="0"/>
        <v>0</v>
      </c>
      <c r="AO26" s="2">
        <f t="shared" si="1"/>
        <v>0</v>
      </c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</row>
    <row r="27" spans="1:236" ht="33" customHeight="1" x14ac:dyDescent="0.35">
      <c r="A27" s="14" t="s">
        <v>49</v>
      </c>
      <c r="B27" s="5">
        <v>350751</v>
      </c>
      <c r="C27" s="5">
        <v>151666</v>
      </c>
      <c r="D27" s="5">
        <v>0</v>
      </c>
      <c r="E27" s="5">
        <v>4438</v>
      </c>
      <c r="F27" s="5">
        <v>0</v>
      </c>
      <c r="G27" s="5">
        <v>4438</v>
      </c>
      <c r="H27" s="5">
        <v>87362</v>
      </c>
      <c r="I27" s="5">
        <v>57801</v>
      </c>
      <c r="J27" s="5">
        <v>29561</v>
      </c>
      <c r="K27" s="5">
        <v>0</v>
      </c>
      <c r="L27" s="15">
        <v>61599</v>
      </c>
      <c r="M27" s="30">
        <v>898</v>
      </c>
      <c r="N27" s="5">
        <v>24300</v>
      </c>
      <c r="O27" s="5">
        <v>20488</v>
      </c>
      <c r="P27" s="5">
        <v>350729</v>
      </c>
      <c r="Q27" s="5">
        <v>38632</v>
      </c>
      <c r="R27" s="5">
        <v>290794</v>
      </c>
      <c r="S27" s="5">
        <v>0</v>
      </c>
      <c r="T27" s="5">
        <v>0</v>
      </c>
      <c r="U27" s="5">
        <v>0</v>
      </c>
      <c r="V27" s="5">
        <v>0</v>
      </c>
      <c r="W27" s="15">
        <v>0</v>
      </c>
      <c r="X27" s="30">
        <v>0</v>
      </c>
      <c r="Y27" s="5">
        <v>14671</v>
      </c>
      <c r="Z27" s="5">
        <v>14671</v>
      </c>
      <c r="AA27" s="5">
        <v>0</v>
      </c>
      <c r="AB27" s="5">
        <v>0</v>
      </c>
      <c r="AC27" s="15">
        <v>6632</v>
      </c>
      <c r="AD27" s="30">
        <v>22</v>
      </c>
      <c r="AE27" s="5">
        <v>22</v>
      </c>
      <c r="AF27" s="5">
        <v>0</v>
      </c>
      <c r="AG27" s="5">
        <v>0</v>
      </c>
      <c r="AH27" s="5">
        <v>87362</v>
      </c>
      <c r="AI27" s="5">
        <v>0</v>
      </c>
      <c r="AJ27" s="5">
        <v>-87362</v>
      </c>
      <c r="AK27" s="5">
        <v>105338</v>
      </c>
      <c r="AL27" s="15">
        <v>17</v>
      </c>
      <c r="AM27" s="3"/>
      <c r="AN27" s="8">
        <f t="shared" si="0"/>
        <v>0</v>
      </c>
      <c r="AO27" s="2">
        <f t="shared" si="1"/>
        <v>0</v>
      </c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</row>
    <row r="28" spans="1:236" ht="33" customHeight="1" x14ac:dyDescent="0.35">
      <c r="A28" s="16" t="s">
        <v>109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17">
        <v>0</v>
      </c>
      <c r="M28" s="32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17">
        <v>0</v>
      </c>
      <c r="X28" s="32">
        <v>0</v>
      </c>
      <c r="Y28" s="6">
        <v>0</v>
      </c>
      <c r="Z28" s="6">
        <v>0</v>
      </c>
      <c r="AA28" s="6">
        <v>0</v>
      </c>
      <c r="AB28" s="6">
        <v>0</v>
      </c>
      <c r="AC28" s="17">
        <v>0</v>
      </c>
      <c r="AD28" s="32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17">
        <v>0</v>
      </c>
      <c r="AM28" s="3"/>
      <c r="AN28" s="8">
        <f t="shared" si="0"/>
        <v>0</v>
      </c>
      <c r="AO28" s="2">
        <f t="shared" si="1"/>
        <v>0</v>
      </c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</row>
    <row r="29" spans="1:236" ht="33" customHeight="1" x14ac:dyDescent="0.35">
      <c r="A29" s="1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15">
        <v>0</v>
      </c>
      <c r="M29" s="30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15">
        <v>0</v>
      </c>
      <c r="X29" s="30">
        <v>0</v>
      </c>
      <c r="Y29" s="5">
        <v>0</v>
      </c>
      <c r="Z29" s="5">
        <v>0</v>
      </c>
      <c r="AA29" s="5">
        <v>0</v>
      </c>
      <c r="AB29" s="5">
        <v>0</v>
      </c>
      <c r="AC29" s="15">
        <v>0</v>
      </c>
      <c r="AD29" s="30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15">
        <v>0</v>
      </c>
      <c r="AM29" s="3"/>
      <c r="AN29" s="8">
        <f t="shared" si="0"/>
        <v>0</v>
      </c>
      <c r="AO29" s="2">
        <f t="shared" si="1"/>
        <v>0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</row>
    <row r="30" spans="1:236" ht="33" customHeight="1" x14ac:dyDescent="0.35">
      <c r="A30" s="14" t="s">
        <v>51</v>
      </c>
      <c r="B30" s="5">
        <v>344785</v>
      </c>
      <c r="C30" s="5">
        <v>154276</v>
      </c>
      <c r="D30" s="5">
        <v>0</v>
      </c>
      <c r="E30" s="5">
        <v>1197</v>
      </c>
      <c r="F30" s="5">
        <v>0</v>
      </c>
      <c r="G30" s="5">
        <v>1197</v>
      </c>
      <c r="H30" s="5">
        <v>119392</v>
      </c>
      <c r="I30" s="5">
        <v>116894</v>
      </c>
      <c r="J30" s="5">
        <v>2498</v>
      </c>
      <c r="K30" s="5">
        <v>0</v>
      </c>
      <c r="L30" s="15">
        <v>0</v>
      </c>
      <c r="M30" s="30">
        <v>14303</v>
      </c>
      <c r="N30" s="5">
        <v>33600</v>
      </c>
      <c r="O30" s="5">
        <v>22017</v>
      </c>
      <c r="P30" s="5">
        <v>329472</v>
      </c>
      <c r="Q30" s="5">
        <v>228494</v>
      </c>
      <c r="R30" s="5">
        <v>59283</v>
      </c>
      <c r="S30" s="5">
        <v>0</v>
      </c>
      <c r="T30" s="5">
        <v>0</v>
      </c>
      <c r="U30" s="5">
        <v>0</v>
      </c>
      <c r="V30" s="5">
        <v>0</v>
      </c>
      <c r="W30" s="15">
        <v>0</v>
      </c>
      <c r="X30" s="30">
        <v>0</v>
      </c>
      <c r="Y30" s="5">
        <v>41695</v>
      </c>
      <c r="Z30" s="5">
        <v>41695</v>
      </c>
      <c r="AA30" s="5">
        <v>0</v>
      </c>
      <c r="AB30" s="5">
        <v>0</v>
      </c>
      <c r="AC30" s="15">
        <v>0</v>
      </c>
      <c r="AD30" s="30">
        <v>15313</v>
      </c>
      <c r="AE30" s="5">
        <v>0</v>
      </c>
      <c r="AF30" s="5">
        <v>0</v>
      </c>
      <c r="AG30" s="5">
        <v>15313</v>
      </c>
      <c r="AH30" s="5">
        <v>119392</v>
      </c>
      <c r="AI30" s="5">
        <v>0</v>
      </c>
      <c r="AJ30" s="5">
        <v>-104079</v>
      </c>
      <c r="AK30" s="5">
        <v>202129</v>
      </c>
      <c r="AL30" s="15">
        <v>23</v>
      </c>
      <c r="AM30" s="3"/>
      <c r="AN30" s="8">
        <f t="shared" si="0"/>
        <v>15313</v>
      </c>
      <c r="AO30" s="2">
        <f t="shared" si="1"/>
        <v>0</v>
      </c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</row>
    <row r="31" spans="1:236" ht="33" customHeight="1" x14ac:dyDescent="0.35">
      <c r="A31" s="14" t="s">
        <v>52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15">
        <v>0</v>
      </c>
      <c r="M31" s="30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15">
        <v>0</v>
      </c>
      <c r="X31" s="30">
        <v>0</v>
      </c>
      <c r="Y31" s="5">
        <v>0</v>
      </c>
      <c r="Z31" s="5">
        <v>0</v>
      </c>
      <c r="AA31" s="5">
        <v>0</v>
      </c>
      <c r="AB31" s="5">
        <v>0</v>
      </c>
      <c r="AC31" s="15">
        <v>0</v>
      </c>
      <c r="AD31" s="30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15">
        <v>0</v>
      </c>
      <c r="AM31" s="3"/>
      <c r="AN31" s="8">
        <f t="shared" si="0"/>
        <v>0</v>
      </c>
      <c r="AO31" s="2">
        <f t="shared" si="1"/>
        <v>0</v>
      </c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</row>
    <row r="32" spans="1:236" ht="33" customHeight="1" x14ac:dyDescent="0.35">
      <c r="A32" s="1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15">
        <v>0</v>
      </c>
      <c r="M32" s="30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15">
        <v>0</v>
      </c>
      <c r="X32" s="30">
        <v>0</v>
      </c>
      <c r="Y32" s="5">
        <v>0</v>
      </c>
      <c r="Z32" s="5">
        <v>0</v>
      </c>
      <c r="AA32" s="5">
        <v>0</v>
      </c>
      <c r="AB32" s="5">
        <v>0</v>
      </c>
      <c r="AC32" s="15">
        <v>0</v>
      </c>
      <c r="AD32" s="30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15">
        <v>0</v>
      </c>
      <c r="AM32" s="3"/>
      <c r="AN32" s="8">
        <f t="shared" si="0"/>
        <v>0</v>
      </c>
      <c r="AO32" s="2">
        <f t="shared" si="1"/>
        <v>0</v>
      </c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</row>
    <row r="33" spans="1:236" ht="33" customHeight="1" x14ac:dyDescent="0.35">
      <c r="A33" s="14" t="s">
        <v>54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15">
        <v>0</v>
      </c>
      <c r="M33" s="30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15">
        <v>0</v>
      </c>
      <c r="X33" s="30">
        <v>0</v>
      </c>
      <c r="Y33" s="5">
        <v>0</v>
      </c>
      <c r="Z33" s="5">
        <v>0</v>
      </c>
      <c r="AA33" s="5">
        <v>0</v>
      </c>
      <c r="AB33" s="5">
        <v>0</v>
      </c>
      <c r="AC33" s="15">
        <v>0</v>
      </c>
      <c r="AD33" s="30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15">
        <v>0</v>
      </c>
      <c r="AM33" s="3"/>
      <c r="AN33" s="8">
        <f t="shared" si="0"/>
        <v>0</v>
      </c>
      <c r="AO33" s="2">
        <f t="shared" si="1"/>
        <v>0</v>
      </c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</row>
    <row r="34" spans="1:236" ht="33" customHeight="1" x14ac:dyDescent="0.35">
      <c r="A34" s="12" t="s">
        <v>55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13">
        <v>0</v>
      </c>
      <c r="M34" s="31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13">
        <v>0</v>
      </c>
      <c r="X34" s="31">
        <v>0</v>
      </c>
      <c r="Y34" s="4">
        <v>0</v>
      </c>
      <c r="Z34" s="4">
        <v>0</v>
      </c>
      <c r="AA34" s="4">
        <v>0</v>
      </c>
      <c r="AB34" s="4">
        <v>0</v>
      </c>
      <c r="AC34" s="13">
        <v>0</v>
      </c>
      <c r="AD34" s="31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13">
        <v>0</v>
      </c>
      <c r="AM34" s="3"/>
      <c r="AN34" s="8">
        <f t="shared" si="0"/>
        <v>0</v>
      </c>
      <c r="AO34" s="2">
        <f t="shared" si="1"/>
        <v>0</v>
      </c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</row>
    <row r="35" spans="1:236" ht="33" customHeight="1" x14ac:dyDescent="0.35">
      <c r="A35" s="14" t="s">
        <v>56</v>
      </c>
      <c r="B35" s="5">
        <v>60537</v>
      </c>
      <c r="C35" s="5">
        <v>35423</v>
      </c>
      <c r="D35" s="5">
        <v>0</v>
      </c>
      <c r="E35" s="5">
        <v>0</v>
      </c>
      <c r="F35" s="5">
        <v>0</v>
      </c>
      <c r="G35" s="5">
        <v>0</v>
      </c>
      <c r="H35" s="5">
        <v>20784</v>
      </c>
      <c r="I35" s="5">
        <v>7300</v>
      </c>
      <c r="J35" s="5">
        <v>13484</v>
      </c>
      <c r="K35" s="5">
        <v>0</v>
      </c>
      <c r="L35" s="15">
        <v>0</v>
      </c>
      <c r="M35" s="30">
        <v>2259</v>
      </c>
      <c r="N35" s="5">
        <v>0</v>
      </c>
      <c r="O35" s="5">
        <v>2071</v>
      </c>
      <c r="P35" s="5">
        <v>58439</v>
      </c>
      <c r="Q35" s="5">
        <v>41179</v>
      </c>
      <c r="R35" s="5">
        <v>17260</v>
      </c>
      <c r="S35" s="5">
        <v>0</v>
      </c>
      <c r="T35" s="5">
        <v>0</v>
      </c>
      <c r="U35" s="5">
        <v>0</v>
      </c>
      <c r="V35" s="5">
        <v>0</v>
      </c>
      <c r="W35" s="15">
        <v>0</v>
      </c>
      <c r="X35" s="30">
        <v>0</v>
      </c>
      <c r="Y35" s="5">
        <v>0</v>
      </c>
      <c r="Z35" s="5">
        <v>0</v>
      </c>
      <c r="AA35" s="5">
        <v>0</v>
      </c>
      <c r="AB35" s="5">
        <v>0</v>
      </c>
      <c r="AC35" s="15">
        <v>0</v>
      </c>
      <c r="AD35" s="30">
        <v>2098</v>
      </c>
      <c r="AE35" s="5">
        <v>0</v>
      </c>
      <c r="AF35" s="5">
        <v>0</v>
      </c>
      <c r="AG35" s="5">
        <v>2098</v>
      </c>
      <c r="AH35" s="5">
        <v>20784</v>
      </c>
      <c r="AI35" s="5">
        <v>0</v>
      </c>
      <c r="AJ35" s="5">
        <v>-18686</v>
      </c>
      <c r="AK35" s="5">
        <v>19343</v>
      </c>
      <c r="AL35" s="15">
        <v>5</v>
      </c>
      <c r="AM35" s="3"/>
      <c r="AN35" s="8">
        <f t="shared" si="0"/>
        <v>2098</v>
      </c>
      <c r="AO35" s="2">
        <f t="shared" si="1"/>
        <v>0</v>
      </c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</row>
    <row r="36" spans="1:236" ht="33" customHeight="1" x14ac:dyDescent="0.35">
      <c r="A36" s="14" t="s">
        <v>57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15">
        <v>0</v>
      </c>
      <c r="M36" s="30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15">
        <v>0</v>
      </c>
      <c r="X36" s="30">
        <v>0</v>
      </c>
      <c r="Y36" s="5">
        <v>0</v>
      </c>
      <c r="Z36" s="5">
        <v>0</v>
      </c>
      <c r="AA36" s="5">
        <v>0</v>
      </c>
      <c r="AB36" s="5">
        <v>0</v>
      </c>
      <c r="AC36" s="15">
        <v>0</v>
      </c>
      <c r="AD36" s="30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15">
        <v>0</v>
      </c>
      <c r="AM36" s="3"/>
      <c r="AN36" s="8">
        <f t="shared" si="0"/>
        <v>0</v>
      </c>
      <c r="AO36" s="2">
        <f t="shared" si="1"/>
        <v>0</v>
      </c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</row>
    <row r="37" spans="1:236" ht="33" customHeight="1" x14ac:dyDescent="0.35">
      <c r="A37" s="14" t="s">
        <v>58</v>
      </c>
      <c r="B37" s="5">
        <v>163722</v>
      </c>
      <c r="C37" s="5">
        <v>53031</v>
      </c>
      <c r="D37" s="5">
        <v>18420</v>
      </c>
      <c r="E37" s="5">
        <v>4451</v>
      </c>
      <c r="F37" s="5">
        <v>0</v>
      </c>
      <c r="G37" s="5">
        <v>4451</v>
      </c>
      <c r="H37" s="5">
        <v>81187</v>
      </c>
      <c r="I37" s="5">
        <v>81187</v>
      </c>
      <c r="J37" s="5">
        <v>0</v>
      </c>
      <c r="K37" s="5">
        <v>0</v>
      </c>
      <c r="L37" s="15">
        <v>0</v>
      </c>
      <c r="M37" s="30">
        <v>0</v>
      </c>
      <c r="N37" s="5">
        <v>6000</v>
      </c>
      <c r="O37" s="5">
        <v>633</v>
      </c>
      <c r="P37" s="5">
        <v>163722</v>
      </c>
      <c r="Q37" s="5">
        <v>129051</v>
      </c>
      <c r="R37" s="5">
        <v>29615</v>
      </c>
      <c r="S37" s="5">
        <v>0</v>
      </c>
      <c r="T37" s="5">
        <v>0</v>
      </c>
      <c r="U37" s="5">
        <v>0</v>
      </c>
      <c r="V37" s="5">
        <v>0</v>
      </c>
      <c r="W37" s="15">
        <v>0</v>
      </c>
      <c r="X37" s="30">
        <v>0</v>
      </c>
      <c r="Y37" s="5">
        <v>5056</v>
      </c>
      <c r="Z37" s="5">
        <v>5056</v>
      </c>
      <c r="AA37" s="5">
        <v>0</v>
      </c>
      <c r="AB37" s="5">
        <v>0</v>
      </c>
      <c r="AC37" s="15">
        <v>0</v>
      </c>
      <c r="AD37" s="30">
        <v>0</v>
      </c>
      <c r="AE37" s="5">
        <v>0</v>
      </c>
      <c r="AF37" s="5">
        <v>0</v>
      </c>
      <c r="AG37" s="5">
        <v>0</v>
      </c>
      <c r="AH37" s="5">
        <v>81187</v>
      </c>
      <c r="AI37" s="5">
        <v>0</v>
      </c>
      <c r="AJ37" s="5">
        <v>-81187</v>
      </c>
      <c r="AK37" s="5">
        <v>40277</v>
      </c>
      <c r="AL37" s="15">
        <v>7</v>
      </c>
      <c r="AM37" s="3"/>
      <c r="AN37" s="8">
        <f t="shared" ref="AN37:AN66" si="2">+B37-P37-AE37+AF37</f>
        <v>0</v>
      </c>
      <c r="AO37" s="2">
        <f t="shared" ref="AO37:AO66" si="3">AG37-AN37</f>
        <v>0</v>
      </c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</row>
    <row r="38" spans="1:236" ht="33" customHeight="1" x14ac:dyDescent="0.35">
      <c r="A38" s="16" t="s">
        <v>59</v>
      </c>
      <c r="B38" s="6">
        <v>108076</v>
      </c>
      <c r="C38" s="6">
        <v>42985</v>
      </c>
      <c r="D38" s="6">
        <v>0</v>
      </c>
      <c r="E38" s="6">
        <v>0</v>
      </c>
      <c r="F38" s="6">
        <v>0</v>
      </c>
      <c r="G38" s="6">
        <v>0</v>
      </c>
      <c r="H38" s="6">
        <v>54422</v>
      </c>
      <c r="I38" s="6">
        <v>37717</v>
      </c>
      <c r="J38" s="6">
        <v>14678</v>
      </c>
      <c r="K38" s="6">
        <v>2027</v>
      </c>
      <c r="L38" s="17">
        <v>0</v>
      </c>
      <c r="M38" s="32">
        <v>9971</v>
      </c>
      <c r="N38" s="6">
        <v>0</v>
      </c>
      <c r="O38" s="6">
        <v>698</v>
      </c>
      <c r="P38" s="6">
        <v>101688</v>
      </c>
      <c r="Q38" s="6">
        <v>85308</v>
      </c>
      <c r="R38" s="6">
        <v>11379</v>
      </c>
      <c r="S38" s="6">
        <v>0</v>
      </c>
      <c r="T38" s="6">
        <v>0</v>
      </c>
      <c r="U38" s="6">
        <v>0</v>
      </c>
      <c r="V38" s="6">
        <v>0</v>
      </c>
      <c r="W38" s="17">
        <v>0</v>
      </c>
      <c r="X38" s="32">
        <v>5001</v>
      </c>
      <c r="Y38" s="6">
        <v>0</v>
      </c>
      <c r="Z38" s="6">
        <v>0</v>
      </c>
      <c r="AA38" s="6">
        <v>0</v>
      </c>
      <c r="AB38" s="6">
        <v>0</v>
      </c>
      <c r="AC38" s="17">
        <v>0</v>
      </c>
      <c r="AD38" s="32">
        <v>6388</v>
      </c>
      <c r="AE38" s="6">
        <v>0</v>
      </c>
      <c r="AF38" s="6">
        <v>0</v>
      </c>
      <c r="AG38" s="6">
        <v>6388</v>
      </c>
      <c r="AH38" s="6">
        <v>54422</v>
      </c>
      <c r="AI38" s="6">
        <v>0</v>
      </c>
      <c r="AJ38" s="6">
        <v>-48034</v>
      </c>
      <c r="AK38" s="6">
        <v>27689</v>
      </c>
      <c r="AL38" s="17">
        <v>8</v>
      </c>
      <c r="AM38" s="3"/>
      <c r="AN38" s="8">
        <f t="shared" si="2"/>
        <v>6388</v>
      </c>
      <c r="AO38" s="2">
        <f t="shared" si="3"/>
        <v>0</v>
      </c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</row>
    <row r="39" spans="1:236" ht="33" customHeight="1" x14ac:dyDescent="0.35">
      <c r="A39" s="14" t="s">
        <v>110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15">
        <v>0</v>
      </c>
      <c r="M39" s="30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15">
        <v>0</v>
      </c>
      <c r="X39" s="30">
        <v>0</v>
      </c>
      <c r="Y39" s="5">
        <v>0</v>
      </c>
      <c r="Z39" s="5">
        <v>0</v>
      </c>
      <c r="AA39" s="5">
        <v>0</v>
      </c>
      <c r="AB39" s="5">
        <v>0</v>
      </c>
      <c r="AC39" s="15">
        <v>0</v>
      </c>
      <c r="AD39" s="30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15">
        <v>0</v>
      </c>
      <c r="AM39" s="3"/>
      <c r="AN39" s="8">
        <f t="shared" si="2"/>
        <v>0</v>
      </c>
      <c r="AO39" s="2">
        <f t="shared" si="3"/>
        <v>0</v>
      </c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</row>
    <row r="40" spans="1:236" ht="33" customHeight="1" x14ac:dyDescent="0.35">
      <c r="A40" s="14" t="s">
        <v>60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15">
        <v>0</v>
      </c>
      <c r="M40" s="30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15">
        <v>0</v>
      </c>
      <c r="X40" s="30">
        <v>0</v>
      </c>
      <c r="Y40" s="5">
        <v>0</v>
      </c>
      <c r="Z40" s="5">
        <v>0</v>
      </c>
      <c r="AA40" s="5">
        <v>0</v>
      </c>
      <c r="AB40" s="5">
        <v>0</v>
      </c>
      <c r="AC40" s="15">
        <v>0</v>
      </c>
      <c r="AD40" s="30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15">
        <v>0</v>
      </c>
      <c r="AM40" s="3"/>
      <c r="AN40" s="8">
        <f t="shared" si="2"/>
        <v>0</v>
      </c>
      <c r="AO40" s="2">
        <f t="shared" si="3"/>
        <v>0</v>
      </c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</row>
    <row r="41" spans="1:236" ht="33" customHeight="1" x14ac:dyDescent="0.35">
      <c r="A41" s="14" t="s">
        <v>61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15">
        <v>0</v>
      </c>
      <c r="M41" s="30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15">
        <v>0</v>
      </c>
      <c r="X41" s="30">
        <v>0</v>
      </c>
      <c r="Y41" s="5">
        <v>0</v>
      </c>
      <c r="Z41" s="5">
        <v>0</v>
      </c>
      <c r="AA41" s="5">
        <v>0</v>
      </c>
      <c r="AB41" s="5">
        <v>0</v>
      </c>
      <c r="AC41" s="15">
        <v>0</v>
      </c>
      <c r="AD41" s="30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15">
        <v>0</v>
      </c>
      <c r="AM41" s="3"/>
      <c r="AN41" s="8">
        <f t="shared" si="2"/>
        <v>0</v>
      </c>
      <c r="AO41" s="2">
        <f t="shared" si="3"/>
        <v>0</v>
      </c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</row>
    <row r="42" spans="1:236" ht="33" customHeight="1" x14ac:dyDescent="0.35">
      <c r="A42" s="14" t="s">
        <v>62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15">
        <v>0</v>
      </c>
      <c r="M42" s="30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15">
        <v>0</v>
      </c>
      <c r="X42" s="30">
        <v>0</v>
      </c>
      <c r="Y42" s="5">
        <v>0</v>
      </c>
      <c r="Z42" s="5">
        <v>0</v>
      </c>
      <c r="AA42" s="5">
        <v>0</v>
      </c>
      <c r="AB42" s="5">
        <v>0</v>
      </c>
      <c r="AC42" s="15">
        <v>0</v>
      </c>
      <c r="AD42" s="30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15">
        <v>0</v>
      </c>
      <c r="AM42" s="3"/>
      <c r="AN42" s="8">
        <f t="shared" si="2"/>
        <v>0</v>
      </c>
      <c r="AO42" s="2">
        <f t="shared" si="3"/>
        <v>0</v>
      </c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</row>
    <row r="43" spans="1:236" ht="33" customHeight="1" x14ac:dyDescent="0.35">
      <c r="A43" s="14" t="s">
        <v>63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15">
        <v>0</v>
      </c>
      <c r="M43" s="30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15">
        <v>0</v>
      </c>
      <c r="X43" s="30">
        <v>0</v>
      </c>
      <c r="Y43" s="5">
        <v>0</v>
      </c>
      <c r="Z43" s="5">
        <v>0</v>
      </c>
      <c r="AA43" s="5">
        <v>0</v>
      </c>
      <c r="AB43" s="5">
        <v>0</v>
      </c>
      <c r="AC43" s="15">
        <v>0</v>
      </c>
      <c r="AD43" s="30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15">
        <v>0</v>
      </c>
      <c r="AM43" s="3"/>
      <c r="AN43" s="8">
        <f t="shared" si="2"/>
        <v>0</v>
      </c>
      <c r="AO43" s="2">
        <f t="shared" si="3"/>
        <v>0</v>
      </c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</row>
    <row r="44" spans="1:236" ht="33" customHeight="1" x14ac:dyDescent="0.35">
      <c r="A44" s="12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13">
        <v>0</v>
      </c>
      <c r="M44" s="31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13">
        <v>0</v>
      </c>
      <c r="X44" s="31">
        <v>0</v>
      </c>
      <c r="Y44" s="4">
        <v>0</v>
      </c>
      <c r="Z44" s="4">
        <v>0</v>
      </c>
      <c r="AA44" s="4">
        <v>0</v>
      </c>
      <c r="AB44" s="4">
        <v>0</v>
      </c>
      <c r="AC44" s="13">
        <v>0</v>
      </c>
      <c r="AD44" s="31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13">
        <v>0</v>
      </c>
      <c r="AM44" s="3"/>
      <c r="AN44" s="8">
        <f t="shared" si="2"/>
        <v>0</v>
      </c>
      <c r="AO44" s="2">
        <f t="shared" si="3"/>
        <v>0</v>
      </c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</row>
    <row r="45" spans="1:236" ht="33" customHeight="1" x14ac:dyDescent="0.35">
      <c r="A45" s="14" t="s">
        <v>65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15">
        <v>0</v>
      </c>
      <c r="M45" s="30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15">
        <v>0</v>
      </c>
      <c r="X45" s="30">
        <v>0</v>
      </c>
      <c r="Y45" s="5">
        <v>0</v>
      </c>
      <c r="Z45" s="5">
        <v>0</v>
      </c>
      <c r="AA45" s="5">
        <v>0</v>
      </c>
      <c r="AB45" s="5">
        <v>0</v>
      </c>
      <c r="AC45" s="15">
        <v>0</v>
      </c>
      <c r="AD45" s="30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15">
        <v>0</v>
      </c>
      <c r="AM45" s="3"/>
      <c r="AN45" s="8">
        <f t="shared" si="2"/>
        <v>0</v>
      </c>
      <c r="AO45" s="2">
        <f t="shared" si="3"/>
        <v>0</v>
      </c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</row>
    <row r="46" spans="1:236" ht="33" customHeight="1" x14ac:dyDescent="0.35">
      <c r="A46" s="14" t="s">
        <v>66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15">
        <v>0</v>
      </c>
      <c r="M46" s="30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15">
        <v>0</v>
      </c>
      <c r="X46" s="30">
        <v>0</v>
      </c>
      <c r="Y46" s="5">
        <v>0</v>
      </c>
      <c r="Z46" s="5">
        <v>0</v>
      </c>
      <c r="AA46" s="5">
        <v>0</v>
      </c>
      <c r="AB46" s="5">
        <v>0</v>
      </c>
      <c r="AC46" s="15">
        <v>0</v>
      </c>
      <c r="AD46" s="30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15">
        <v>0</v>
      </c>
      <c r="AM46" s="3"/>
      <c r="AN46" s="8">
        <f t="shared" si="2"/>
        <v>0</v>
      </c>
      <c r="AO46" s="2">
        <f t="shared" si="3"/>
        <v>0</v>
      </c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</row>
    <row r="47" spans="1:236" ht="33" customHeight="1" x14ac:dyDescent="0.35">
      <c r="A47" s="14" t="s">
        <v>67</v>
      </c>
      <c r="B47" s="5">
        <v>62197</v>
      </c>
      <c r="C47" s="5">
        <v>36574</v>
      </c>
      <c r="D47" s="5">
        <v>8449</v>
      </c>
      <c r="E47" s="5">
        <v>1590</v>
      </c>
      <c r="F47" s="5">
        <v>0</v>
      </c>
      <c r="G47" s="5">
        <v>1590</v>
      </c>
      <c r="H47" s="5">
        <v>7000</v>
      </c>
      <c r="I47" s="5">
        <v>7000</v>
      </c>
      <c r="J47" s="5">
        <v>0</v>
      </c>
      <c r="K47" s="5">
        <v>0</v>
      </c>
      <c r="L47" s="15">
        <v>0</v>
      </c>
      <c r="M47" s="30">
        <v>8006</v>
      </c>
      <c r="N47" s="5">
        <v>0</v>
      </c>
      <c r="O47" s="5">
        <v>578</v>
      </c>
      <c r="P47" s="5">
        <v>52907</v>
      </c>
      <c r="Q47" s="5">
        <v>35358</v>
      </c>
      <c r="R47" s="5">
        <v>17549</v>
      </c>
      <c r="S47" s="5">
        <v>0</v>
      </c>
      <c r="T47" s="5">
        <v>0</v>
      </c>
      <c r="U47" s="5">
        <v>0</v>
      </c>
      <c r="V47" s="5">
        <v>0</v>
      </c>
      <c r="W47" s="15">
        <v>0</v>
      </c>
      <c r="X47" s="30">
        <v>0</v>
      </c>
      <c r="Y47" s="5">
        <v>0</v>
      </c>
      <c r="Z47" s="5">
        <v>0</v>
      </c>
      <c r="AA47" s="5">
        <v>0</v>
      </c>
      <c r="AB47" s="5">
        <v>0</v>
      </c>
      <c r="AC47" s="15">
        <v>0</v>
      </c>
      <c r="AD47" s="30">
        <v>9290</v>
      </c>
      <c r="AE47" s="5">
        <v>0</v>
      </c>
      <c r="AF47" s="5">
        <v>0</v>
      </c>
      <c r="AG47" s="5">
        <v>9290</v>
      </c>
      <c r="AH47" s="5">
        <v>7000</v>
      </c>
      <c r="AI47" s="5">
        <v>0</v>
      </c>
      <c r="AJ47" s="5">
        <v>2290</v>
      </c>
      <c r="AK47" s="5">
        <v>20589</v>
      </c>
      <c r="AL47" s="15">
        <v>5</v>
      </c>
      <c r="AM47" s="3"/>
      <c r="AN47" s="8">
        <f t="shared" si="2"/>
        <v>9290</v>
      </c>
      <c r="AO47" s="2">
        <f t="shared" si="3"/>
        <v>0</v>
      </c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</row>
    <row r="48" spans="1:236" ht="33" customHeight="1" x14ac:dyDescent="0.35">
      <c r="A48" s="16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17">
        <v>0</v>
      </c>
      <c r="M48" s="32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17">
        <v>0</v>
      </c>
      <c r="X48" s="32">
        <v>0</v>
      </c>
      <c r="Y48" s="6">
        <v>0</v>
      </c>
      <c r="Z48" s="6">
        <v>0</v>
      </c>
      <c r="AA48" s="6">
        <v>0</v>
      </c>
      <c r="AB48" s="6">
        <v>0</v>
      </c>
      <c r="AC48" s="17">
        <v>0</v>
      </c>
      <c r="AD48" s="32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17">
        <v>0</v>
      </c>
      <c r="AM48" s="3"/>
      <c r="AN48" s="8">
        <f t="shared" si="2"/>
        <v>0</v>
      </c>
      <c r="AO48" s="2">
        <f t="shared" si="3"/>
        <v>0</v>
      </c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</row>
    <row r="49" spans="1:236" ht="33" customHeight="1" x14ac:dyDescent="0.35">
      <c r="A49" s="14" t="s">
        <v>69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15">
        <v>0</v>
      </c>
      <c r="M49" s="30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15">
        <v>0</v>
      </c>
      <c r="X49" s="30">
        <v>0</v>
      </c>
      <c r="Y49" s="5">
        <v>0</v>
      </c>
      <c r="Z49" s="5">
        <v>0</v>
      </c>
      <c r="AA49" s="5">
        <v>0</v>
      </c>
      <c r="AB49" s="5">
        <v>0</v>
      </c>
      <c r="AC49" s="15">
        <v>0</v>
      </c>
      <c r="AD49" s="30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15">
        <v>0</v>
      </c>
      <c r="AM49" s="3"/>
      <c r="AN49" s="8">
        <f t="shared" si="2"/>
        <v>0</v>
      </c>
      <c r="AO49" s="2">
        <f t="shared" si="3"/>
        <v>0</v>
      </c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</row>
    <row r="50" spans="1:236" ht="33" customHeight="1" x14ac:dyDescent="0.35">
      <c r="A50" s="14" t="s">
        <v>70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15">
        <v>0</v>
      </c>
      <c r="M50" s="30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15">
        <v>0</v>
      </c>
      <c r="X50" s="30">
        <v>0</v>
      </c>
      <c r="Y50" s="5">
        <v>0</v>
      </c>
      <c r="Z50" s="5">
        <v>0</v>
      </c>
      <c r="AA50" s="5">
        <v>0</v>
      </c>
      <c r="AB50" s="5">
        <v>0</v>
      </c>
      <c r="AC50" s="15">
        <v>0</v>
      </c>
      <c r="AD50" s="30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15">
        <v>0</v>
      </c>
      <c r="AM50" s="3"/>
      <c r="AN50" s="8">
        <f t="shared" si="2"/>
        <v>0</v>
      </c>
      <c r="AO50" s="2">
        <f t="shared" si="3"/>
        <v>0</v>
      </c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</row>
    <row r="51" spans="1:236" ht="33" customHeight="1" x14ac:dyDescent="0.35">
      <c r="A51" s="14" t="s">
        <v>71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15">
        <v>0</v>
      </c>
      <c r="M51" s="30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15">
        <v>0</v>
      </c>
      <c r="X51" s="30">
        <v>0</v>
      </c>
      <c r="Y51" s="5">
        <v>0</v>
      </c>
      <c r="Z51" s="5">
        <v>0</v>
      </c>
      <c r="AA51" s="5">
        <v>0</v>
      </c>
      <c r="AB51" s="5">
        <v>0</v>
      </c>
      <c r="AC51" s="15">
        <v>0</v>
      </c>
      <c r="AD51" s="30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15">
        <v>0</v>
      </c>
      <c r="AM51" s="3"/>
      <c r="AN51" s="8">
        <f t="shared" si="2"/>
        <v>0</v>
      </c>
      <c r="AO51" s="2">
        <f t="shared" si="3"/>
        <v>0</v>
      </c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</row>
    <row r="52" spans="1:236" ht="33" customHeight="1" x14ac:dyDescent="0.35">
      <c r="A52" s="14" t="s">
        <v>72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15">
        <v>0</v>
      </c>
      <c r="M52" s="30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15">
        <v>0</v>
      </c>
      <c r="X52" s="30">
        <v>0</v>
      </c>
      <c r="Y52" s="5">
        <v>0</v>
      </c>
      <c r="Z52" s="5">
        <v>0</v>
      </c>
      <c r="AA52" s="5">
        <v>0</v>
      </c>
      <c r="AB52" s="5">
        <v>0</v>
      </c>
      <c r="AC52" s="15">
        <v>0</v>
      </c>
      <c r="AD52" s="30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15">
        <v>0</v>
      </c>
      <c r="AM52" s="3"/>
      <c r="AN52" s="8">
        <f t="shared" si="2"/>
        <v>0</v>
      </c>
      <c r="AO52" s="2">
        <f t="shared" si="3"/>
        <v>0</v>
      </c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pans="1:236" ht="33" customHeight="1" x14ac:dyDescent="0.35">
      <c r="A53" s="14" t="s">
        <v>73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15">
        <v>0</v>
      </c>
      <c r="M53" s="30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15">
        <v>0</v>
      </c>
      <c r="X53" s="30">
        <v>0</v>
      </c>
      <c r="Y53" s="5">
        <v>0</v>
      </c>
      <c r="Z53" s="5">
        <v>0</v>
      </c>
      <c r="AA53" s="5">
        <v>0</v>
      </c>
      <c r="AB53" s="5">
        <v>0</v>
      </c>
      <c r="AC53" s="15">
        <v>0</v>
      </c>
      <c r="AD53" s="30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15">
        <v>0</v>
      </c>
      <c r="AM53" s="3"/>
      <c r="AN53" s="8">
        <f t="shared" si="2"/>
        <v>0</v>
      </c>
      <c r="AO53" s="2">
        <f t="shared" si="3"/>
        <v>0</v>
      </c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</row>
    <row r="54" spans="1:236" ht="33" customHeight="1" x14ac:dyDescent="0.35">
      <c r="A54" s="12" t="s">
        <v>74</v>
      </c>
      <c r="B54" s="24">
        <v>0</v>
      </c>
      <c r="C54" s="27">
        <v>0</v>
      </c>
      <c r="D54" s="10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13">
        <v>0</v>
      </c>
      <c r="M54" s="31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13">
        <v>0</v>
      </c>
      <c r="X54" s="31">
        <v>0</v>
      </c>
      <c r="Y54" s="4">
        <v>0</v>
      </c>
      <c r="Z54" s="4">
        <v>0</v>
      </c>
      <c r="AA54" s="4">
        <v>0</v>
      </c>
      <c r="AB54" s="4">
        <v>0</v>
      </c>
      <c r="AC54" s="13">
        <v>0</v>
      </c>
      <c r="AD54" s="31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13">
        <v>0</v>
      </c>
      <c r="AM54" s="3"/>
      <c r="AN54" s="8">
        <f t="shared" si="2"/>
        <v>0</v>
      </c>
      <c r="AO54" s="2">
        <f t="shared" si="3"/>
        <v>0</v>
      </c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</row>
    <row r="55" spans="1:236" ht="33" customHeight="1" x14ac:dyDescent="0.35">
      <c r="A55" s="14" t="s">
        <v>75</v>
      </c>
      <c r="B55" s="25">
        <v>0</v>
      </c>
      <c r="C55" s="28">
        <v>0</v>
      </c>
      <c r="D55" s="9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15">
        <v>0</v>
      </c>
      <c r="M55" s="30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15">
        <v>0</v>
      </c>
      <c r="X55" s="30">
        <v>0</v>
      </c>
      <c r="Y55" s="5">
        <v>0</v>
      </c>
      <c r="Z55" s="5">
        <v>0</v>
      </c>
      <c r="AA55" s="5">
        <v>0</v>
      </c>
      <c r="AB55" s="5">
        <v>0</v>
      </c>
      <c r="AC55" s="15">
        <v>0</v>
      </c>
      <c r="AD55" s="30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15">
        <v>0</v>
      </c>
      <c r="AM55" s="3"/>
      <c r="AN55" s="8">
        <f t="shared" si="2"/>
        <v>0</v>
      </c>
      <c r="AO55" s="2">
        <f t="shared" si="3"/>
        <v>0</v>
      </c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</row>
    <row r="56" spans="1:236" ht="33" customHeight="1" x14ac:dyDescent="0.35">
      <c r="A56" s="14" t="s">
        <v>76</v>
      </c>
      <c r="B56" s="25">
        <v>0</v>
      </c>
      <c r="C56" s="28">
        <v>0</v>
      </c>
      <c r="D56" s="9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15">
        <v>0</v>
      </c>
      <c r="M56" s="30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15">
        <v>0</v>
      </c>
      <c r="X56" s="30">
        <v>0</v>
      </c>
      <c r="Y56" s="5">
        <v>0</v>
      </c>
      <c r="Z56" s="5">
        <v>0</v>
      </c>
      <c r="AA56" s="5">
        <v>0</v>
      </c>
      <c r="AB56" s="5">
        <v>0</v>
      </c>
      <c r="AC56" s="15">
        <v>0</v>
      </c>
      <c r="AD56" s="30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15">
        <v>0</v>
      </c>
      <c r="AM56" s="3"/>
      <c r="AN56" s="8">
        <f t="shared" si="2"/>
        <v>0</v>
      </c>
      <c r="AO56" s="2">
        <f t="shared" si="3"/>
        <v>0</v>
      </c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</row>
    <row r="57" spans="1:236" ht="33" customHeight="1" x14ac:dyDescent="0.35">
      <c r="A57" s="14" t="s">
        <v>77</v>
      </c>
      <c r="B57" s="25">
        <v>0</v>
      </c>
      <c r="C57" s="28">
        <v>0</v>
      </c>
      <c r="D57" s="9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15">
        <v>0</v>
      </c>
      <c r="M57" s="30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15">
        <v>0</v>
      </c>
      <c r="X57" s="30">
        <v>0</v>
      </c>
      <c r="Y57" s="5">
        <v>0</v>
      </c>
      <c r="Z57" s="5">
        <v>0</v>
      </c>
      <c r="AA57" s="5">
        <v>0</v>
      </c>
      <c r="AB57" s="5">
        <v>0</v>
      </c>
      <c r="AC57" s="15">
        <v>0</v>
      </c>
      <c r="AD57" s="30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15">
        <v>0</v>
      </c>
      <c r="AM57" s="3"/>
      <c r="AN57" s="8">
        <f t="shared" si="2"/>
        <v>0</v>
      </c>
      <c r="AO57" s="2">
        <f t="shared" si="3"/>
        <v>0</v>
      </c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</row>
    <row r="58" spans="1:236" ht="33" customHeight="1" x14ac:dyDescent="0.35">
      <c r="A58" s="16" t="s">
        <v>78</v>
      </c>
      <c r="B58" s="26">
        <v>173876</v>
      </c>
      <c r="C58" s="29">
        <v>85668</v>
      </c>
      <c r="D58" s="11">
        <v>5400</v>
      </c>
      <c r="E58" s="6">
        <v>1213</v>
      </c>
      <c r="F58" s="6">
        <v>0</v>
      </c>
      <c r="G58" s="6">
        <v>1213</v>
      </c>
      <c r="H58" s="6">
        <v>68647</v>
      </c>
      <c r="I58" s="6">
        <v>54315</v>
      </c>
      <c r="J58" s="6">
        <v>14332</v>
      </c>
      <c r="K58" s="6">
        <v>0</v>
      </c>
      <c r="L58" s="17">
        <v>0</v>
      </c>
      <c r="M58" s="32">
        <v>10525</v>
      </c>
      <c r="N58" s="6">
        <v>0</v>
      </c>
      <c r="O58" s="6">
        <v>2423</v>
      </c>
      <c r="P58" s="6">
        <v>163243</v>
      </c>
      <c r="Q58" s="6">
        <v>101046</v>
      </c>
      <c r="R58" s="6">
        <v>51672</v>
      </c>
      <c r="S58" s="6">
        <v>0</v>
      </c>
      <c r="T58" s="6">
        <v>10525</v>
      </c>
      <c r="U58" s="6">
        <v>10525</v>
      </c>
      <c r="V58" s="6">
        <v>0</v>
      </c>
      <c r="W58" s="17">
        <v>0</v>
      </c>
      <c r="X58" s="32">
        <v>0</v>
      </c>
      <c r="Y58" s="6">
        <v>0</v>
      </c>
      <c r="Z58" s="6">
        <v>0</v>
      </c>
      <c r="AA58" s="6">
        <v>0</v>
      </c>
      <c r="AB58" s="6">
        <v>0</v>
      </c>
      <c r="AC58" s="17">
        <v>0</v>
      </c>
      <c r="AD58" s="32">
        <v>10633</v>
      </c>
      <c r="AE58" s="6">
        <v>0</v>
      </c>
      <c r="AF58" s="6">
        <v>0</v>
      </c>
      <c r="AG58" s="6">
        <v>10633</v>
      </c>
      <c r="AH58" s="6">
        <v>68647</v>
      </c>
      <c r="AI58" s="6">
        <v>10525</v>
      </c>
      <c r="AJ58" s="6">
        <v>-47489</v>
      </c>
      <c r="AK58" s="6">
        <v>86728</v>
      </c>
      <c r="AL58" s="17">
        <v>10</v>
      </c>
      <c r="AM58" s="3"/>
      <c r="AN58" s="8">
        <f t="shared" si="2"/>
        <v>10633</v>
      </c>
      <c r="AO58" s="2">
        <f t="shared" si="3"/>
        <v>0</v>
      </c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</row>
    <row r="59" spans="1:236" ht="33" customHeight="1" x14ac:dyDescent="0.35">
      <c r="A59" s="14" t="s">
        <v>79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15">
        <v>0</v>
      </c>
      <c r="M59" s="30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15">
        <v>0</v>
      </c>
      <c r="X59" s="30">
        <v>0</v>
      </c>
      <c r="Y59" s="5">
        <v>0</v>
      </c>
      <c r="Z59" s="5">
        <v>0</v>
      </c>
      <c r="AA59" s="5">
        <v>0</v>
      </c>
      <c r="AB59" s="5">
        <v>0</v>
      </c>
      <c r="AC59" s="15">
        <v>0</v>
      </c>
      <c r="AD59" s="30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15">
        <v>0</v>
      </c>
      <c r="AM59" s="3"/>
      <c r="AN59" s="8">
        <f t="shared" si="2"/>
        <v>0</v>
      </c>
      <c r="AO59" s="2">
        <f t="shared" si="3"/>
        <v>0</v>
      </c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</row>
    <row r="60" spans="1:236" ht="33" customHeight="1" x14ac:dyDescent="0.35">
      <c r="A60" s="14" t="s">
        <v>80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15">
        <v>0</v>
      </c>
      <c r="M60" s="30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15">
        <v>0</v>
      </c>
      <c r="X60" s="30">
        <v>0</v>
      </c>
      <c r="Y60" s="5">
        <v>0</v>
      </c>
      <c r="Z60" s="5">
        <v>0</v>
      </c>
      <c r="AA60" s="5">
        <v>0</v>
      </c>
      <c r="AB60" s="5">
        <v>0</v>
      </c>
      <c r="AC60" s="15">
        <v>0</v>
      </c>
      <c r="AD60" s="30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15">
        <v>0</v>
      </c>
      <c r="AM60" s="3"/>
      <c r="AN60" s="8">
        <f t="shared" si="2"/>
        <v>0</v>
      </c>
      <c r="AO60" s="2">
        <f t="shared" si="3"/>
        <v>0</v>
      </c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</row>
    <row r="61" spans="1:236" ht="33" customHeight="1" x14ac:dyDescent="0.35">
      <c r="A61" s="14" t="s">
        <v>81</v>
      </c>
      <c r="B61" s="5">
        <v>338474</v>
      </c>
      <c r="C61" s="5">
        <v>85998</v>
      </c>
      <c r="D61" s="5">
        <v>542</v>
      </c>
      <c r="E61" s="5">
        <v>134325</v>
      </c>
      <c r="F61" s="5">
        <v>134325</v>
      </c>
      <c r="G61" s="5">
        <v>0</v>
      </c>
      <c r="H61" s="5">
        <v>89692</v>
      </c>
      <c r="I61" s="5">
        <v>60399</v>
      </c>
      <c r="J61" s="5">
        <v>29293</v>
      </c>
      <c r="K61" s="5">
        <v>0</v>
      </c>
      <c r="L61" s="15">
        <v>0</v>
      </c>
      <c r="M61" s="30">
        <v>27628</v>
      </c>
      <c r="N61" s="5">
        <v>0</v>
      </c>
      <c r="O61" s="5">
        <v>289</v>
      </c>
      <c r="P61" s="5">
        <v>311859</v>
      </c>
      <c r="Q61" s="5">
        <v>252674</v>
      </c>
      <c r="R61" s="5">
        <v>31557</v>
      </c>
      <c r="S61" s="5">
        <v>0</v>
      </c>
      <c r="T61" s="5">
        <v>27628</v>
      </c>
      <c r="U61" s="5">
        <v>27628</v>
      </c>
      <c r="V61" s="5">
        <v>0</v>
      </c>
      <c r="W61" s="15">
        <v>0</v>
      </c>
      <c r="X61" s="30">
        <v>0</v>
      </c>
      <c r="Y61" s="5">
        <v>0</v>
      </c>
      <c r="Z61" s="5">
        <v>0</v>
      </c>
      <c r="AA61" s="5">
        <v>0</v>
      </c>
      <c r="AB61" s="5">
        <v>0</v>
      </c>
      <c r="AC61" s="15">
        <v>0</v>
      </c>
      <c r="AD61" s="30">
        <v>26615</v>
      </c>
      <c r="AE61" s="5">
        <v>0</v>
      </c>
      <c r="AF61" s="5">
        <v>0</v>
      </c>
      <c r="AG61" s="5">
        <v>26615</v>
      </c>
      <c r="AH61" s="5">
        <v>89692</v>
      </c>
      <c r="AI61" s="5">
        <v>27628</v>
      </c>
      <c r="AJ61" s="5">
        <v>-35449</v>
      </c>
      <c r="AK61" s="5">
        <v>101098</v>
      </c>
      <c r="AL61" s="15">
        <v>16</v>
      </c>
      <c r="AM61" s="3"/>
      <c r="AN61" s="8">
        <f t="shared" si="2"/>
        <v>26615</v>
      </c>
      <c r="AO61" s="2">
        <f t="shared" si="3"/>
        <v>0</v>
      </c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</row>
    <row r="62" spans="1:236" ht="33" customHeight="1" x14ac:dyDescent="0.35">
      <c r="A62" s="14" t="s">
        <v>82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15">
        <v>0</v>
      </c>
      <c r="M62" s="30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15">
        <v>0</v>
      </c>
      <c r="X62" s="30">
        <v>0</v>
      </c>
      <c r="Y62" s="5">
        <v>0</v>
      </c>
      <c r="Z62" s="5">
        <v>0</v>
      </c>
      <c r="AA62" s="5">
        <v>0</v>
      </c>
      <c r="AB62" s="5">
        <v>0</v>
      </c>
      <c r="AC62" s="15">
        <v>0</v>
      </c>
      <c r="AD62" s="30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15">
        <v>0</v>
      </c>
      <c r="AM62" s="3"/>
      <c r="AN62" s="8">
        <f t="shared" si="2"/>
        <v>0</v>
      </c>
      <c r="AO62" s="2">
        <f t="shared" si="3"/>
        <v>0</v>
      </c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</row>
    <row r="63" spans="1:236" ht="33" customHeight="1" x14ac:dyDescent="0.35">
      <c r="A63" s="16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17">
        <v>0</v>
      </c>
      <c r="M63" s="32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17">
        <v>0</v>
      </c>
      <c r="X63" s="32">
        <v>0</v>
      </c>
      <c r="Y63" s="6">
        <v>0</v>
      </c>
      <c r="Z63" s="6">
        <v>0</v>
      </c>
      <c r="AA63" s="6">
        <v>0</v>
      </c>
      <c r="AB63" s="6">
        <v>0</v>
      </c>
      <c r="AC63" s="17">
        <v>0</v>
      </c>
      <c r="AD63" s="32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17">
        <v>0</v>
      </c>
      <c r="AM63" s="3"/>
      <c r="AN63" s="8">
        <f t="shared" si="2"/>
        <v>0</v>
      </c>
      <c r="AO63" s="2">
        <f t="shared" si="3"/>
        <v>0</v>
      </c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</row>
    <row r="64" spans="1:236" ht="33" customHeight="1" thickBot="1" x14ac:dyDescent="0.4">
      <c r="A64" s="14" t="s">
        <v>100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15">
        <v>0</v>
      </c>
      <c r="M64" s="30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15">
        <v>0</v>
      </c>
      <c r="X64" s="30">
        <v>0</v>
      </c>
      <c r="Y64" s="5">
        <v>0</v>
      </c>
      <c r="Z64" s="5">
        <v>0</v>
      </c>
      <c r="AA64" s="5">
        <v>0</v>
      </c>
      <c r="AB64" s="5">
        <v>0</v>
      </c>
      <c r="AC64" s="15">
        <v>0</v>
      </c>
      <c r="AD64" s="30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15">
        <v>0</v>
      </c>
      <c r="AM64" s="3"/>
      <c r="AN64" s="8">
        <f t="shared" si="2"/>
        <v>0</v>
      </c>
      <c r="AO64" s="2">
        <f t="shared" si="3"/>
        <v>0</v>
      </c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</row>
    <row r="65" spans="1:236" ht="33" customHeight="1" thickTop="1" thickBot="1" x14ac:dyDescent="0.4">
      <c r="A65" s="20" t="s">
        <v>84</v>
      </c>
      <c r="B65" s="7">
        <v>1674283</v>
      </c>
      <c r="C65" s="7">
        <v>660171</v>
      </c>
      <c r="D65" s="7">
        <v>32811</v>
      </c>
      <c r="E65" s="7">
        <v>161227</v>
      </c>
      <c r="F65" s="7">
        <v>147715</v>
      </c>
      <c r="G65" s="7">
        <v>13512</v>
      </c>
      <c r="H65" s="7">
        <v>558391</v>
      </c>
      <c r="I65" s="7">
        <v>437557</v>
      </c>
      <c r="J65" s="7">
        <v>103846</v>
      </c>
      <c r="K65" s="7">
        <v>16988</v>
      </c>
      <c r="L65" s="19">
        <v>61599</v>
      </c>
      <c r="M65" s="33">
        <v>86294</v>
      </c>
      <c r="N65" s="7">
        <v>63900</v>
      </c>
      <c r="O65" s="7">
        <v>49890</v>
      </c>
      <c r="P65" s="7">
        <v>1592238</v>
      </c>
      <c r="Q65" s="7">
        <v>964934</v>
      </c>
      <c r="R65" s="7">
        <v>516096</v>
      </c>
      <c r="S65" s="7">
        <v>0</v>
      </c>
      <c r="T65" s="7">
        <v>38153</v>
      </c>
      <c r="U65" s="7">
        <v>38153</v>
      </c>
      <c r="V65" s="7">
        <v>0</v>
      </c>
      <c r="W65" s="19">
        <v>0</v>
      </c>
      <c r="X65" s="33">
        <v>5001</v>
      </c>
      <c r="Y65" s="7">
        <v>61422</v>
      </c>
      <c r="Z65" s="7">
        <v>61422</v>
      </c>
      <c r="AA65" s="7">
        <v>0</v>
      </c>
      <c r="AB65" s="7">
        <v>0</v>
      </c>
      <c r="AC65" s="19">
        <v>6632</v>
      </c>
      <c r="AD65" s="33">
        <v>82045</v>
      </c>
      <c r="AE65" s="7">
        <v>22</v>
      </c>
      <c r="AF65" s="7">
        <v>0</v>
      </c>
      <c r="AG65" s="7">
        <v>82023</v>
      </c>
      <c r="AH65" s="7">
        <v>558391</v>
      </c>
      <c r="AI65" s="7">
        <v>38153</v>
      </c>
      <c r="AJ65" s="7">
        <v>-438215</v>
      </c>
      <c r="AK65" s="7">
        <v>634339</v>
      </c>
      <c r="AL65" s="19">
        <v>95</v>
      </c>
      <c r="AM65" s="3"/>
      <c r="AN65" s="8">
        <f t="shared" si="2"/>
        <v>82023</v>
      </c>
      <c r="AO65" s="2">
        <f t="shared" si="3"/>
        <v>0</v>
      </c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</row>
    <row r="66" spans="1:236" ht="33" customHeight="1" thickTop="1" x14ac:dyDescent="0.35">
      <c r="A66" s="21" t="s">
        <v>85</v>
      </c>
      <c r="B66" s="22">
        <v>1930199</v>
      </c>
      <c r="C66" s="22">
        <v>767992</v>
      </c>
      <c r="D66" s="22">
        <v>32811</v>
      </c>
      <c r="E66" s="22">
        <v>185958</v>
      </c>
      <c r="F66" s="22">
        <v>172113</v>
      </c>
      <c r="G66" s="22">
        <v>13845</v>
      </c>
      <c r="H66" s="22">
        <v>636881</v>
      </c>
      <c r="I66" s="22">
        <v>504980</v>
      </c>
      <c r="J66" s="22">
        <v>114913</v>
      </c>
      <c r="K66" s="22">
        <v>16988</v>
      </c>
      <c r="L66" s="23">
        <v>88116</v>
      </c>
      <c r="M66" s="34">
        <v>93613</v>
      </c>
      <c r="N66" s="22">
        <v>71500</v>
      </c>
      <c r="O66" s="22">
        <v>53328</v>
      </c>
      <c r="P66" s="22">
        <v>1844863</v>
      </c>
      <c r="Q66" s="22">
        <v>1122042</v>
      </c>
      <c r="R66" s="22">
        <v>582964</v>
      </c>
      <c r="S66" s="22">
        <v>0</v>
      </c>
      <c r="T66" s="22">
        <v>38153</v>
      </c>
      <c r="U66" s="22">
        <v>38153</v>
      </c>
      <c r="V66" s="22">
        <v>0</v>
      </c>
      <c r="W66" s="23">
        <v>0</v>
      </c>
      <c r="X66" s="34">
        <v>30632</v>
      </c>
      <c r="Y66" s="22">
        <v>64440</v>
      </c>
      <c r="Z66" s="22">
        <v>64440</v>
      </c>
      <c r="AA66" s="22">
        <v>0</v>
      </c>
      <c r="AB66" s="22">
        <v>0</v>
      </c>
      <c r="AC66" s="23">
        <v>6632</v>
      </c>
      <c r="AD66" s="34">
        <v>85336</v>
      </c>
      <c r="AE66" s="22">
        <v>22</v>
      </c>
      <c r="AF66" s="22">
        <v>0</v>
      </c>
      <c r="AG66" s="22">
        <v>85314</v>
      </c>
      <c r="AH66" s="22">
        <v>636881</v>
      </c>
      <c r="AI66" s="22">
        <v>38153</v>
      </c>
      <c r="AJ66" s="22">
        <v>-513414</v>
      </c>
      <c r="AK66" s="22">
        <v>776077</v>
      </c>
      <c r="AL66" s="23">
        <v>111</v>
      </c>
      <c r="AM66" s="3"/>
      <c r="AN66" s="8">
        <f t="shared" si="2"/>
        <v>85314</v>
      </c>
      <c r="AO66" s="2">
        <f t="shared" si="3"/>
        <v>0</v>
      </c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</row>
  </sheetData>
  <mergeCells count="2">
    <mergeCell ref="AD1:AJ1"/>
    <mergeCell ref="M1:O1"/>
  </mergeCells>
  <phoneticPr fontId="5"/>
  <pageMargins left="0.74803149606299213" right="0.74803149606299213" top="0.78740157480314965" bottom="0.39370078740157483" header="0.59055118110236227" footer="0.31496062992125984"/>
  <pageSetup paperSize="9" scale="32" firstPageNumber="258" fitToHeight="10" orientation="portrait" useFirstPageNumber="1" r:id="rId1"/>
  <headerFooter alignWithMargins="0">
    <oddHeader>&amp;L&amp;24　　第３８表　国民健康保険事業会計（直診勘定）決算の状況&amp;R&amp;16
（単位：千円）</oddHeader>
    <oddFooter>&amp;C&amp;28&amp;P</oddFooter>
  </headerFooter>
  <colBreaks count="3" manualBreakCount="3">
    <brk id="12" max="65" man="1"/>
    <brk id="23" max="65" man="1"/>
    <brk id="29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第３８表国保（直診）決算</vt:lpstr>
      <vt:lpstr>'第３８表国保（直診）決算'!Print_Area</vt:lpstr>
      <vt:lpstr>Print_Area</vt:lpstr>
      <vt:lpstr>'第３８表国保（直診）決算'!Print_Titles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2026-03-17T13:03:22Z</cp:lastPrinted>
  <dcterms:created xsi:type="dcterms:W3CDTF">2020-08-31T01:40:02Z</dcterms:created>
  <dcterms:modified xsi:type="dcterms:W3CDTF">2026-03-30T10:34:51Z</dcterms:modified>
</cp:coreProperties>
</file>