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A501AEBA-77F9-4845-A0A4-1D3FC2D8C50A}" xr6:coauthVersionLast="47" xr6:coauthVersionMax="47" xr10:uidLastSave="{00000000-0000-0000-0000-000000000000}"/>
  <bookViews>
    <workbookView xWindow="28680" yWindow="-120" windowWidth="29040" windowHeight="15720" xr2:uid="{ACF22FC7-6362-46A7-9CBA-96211568D4F1}"/>
  </bookViews>
  <sheets>
    <sheet name="第８表の３" sheetId="1" r:id="rId1"/>
  </sheets>
  <externalReferences>
    <externalReference r:id="rId2"/>
  </externalReferences>
  <definedNames>
    <definedName name="_xlnm._FilterDatabase" localSheetId="0" hidden="1">第８表の３!$A$2:$CT$64</definedName>
    <definedName name="_xlnm.Print_Area" localSheetId="0">第８表の３!$A$1:$CC$64</definedName>
    <definedName name="_xlnm.Print_Area">#REF!</definedName>
    <definedName name="_xlnm.Print_Titles" localSheetId="0">第８表の３!$A:$A,第８表の３!$1:$2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S65" i="1" l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E65" i="1"/>
  <c r="CQ64" i="1"/>
  <c r="CO64" i="1"/>
  <c r="CM64" i="1"/>
  <c r="CL64" i="1"/>
  <c r="CS64" i="1"/>
  <c r="CR64" i="1"/>
  <c r="CP64" i="1"/>
  <c r="CN64" i="1"/>
  <c r="CK64" i="1"/>
  <c r="CJ64" i="1"/>
  <c r="CI64" i="1"/>
  <c r="CH64" i="1"/>
  <c r="CG64" i="1"/>
  <c r="CQ63" i="1"/>
  <c r="CO63" i="1"/>
  <c r="CN63" i="1"/>
  <c r="CL63" i="1"/>
  <c r="CS63" i="1"/>
  <c r="CR63" i="1"/>
  <c r="CP63" i="1"/>
  <c r="CM63" i="1"/>
  <c r="CK63" i="1"/>
  <c r="CJ63" i="1"/>
  <c r="CI63" i="1"/>
  <c r="CH63" i="1"/>
  <c r="CG63" i="1"/>
  <c r="CS62" i="1"/>
  <c r="CR62" i="1"/>
  <c r="CP62" i="1"/>
  <c r="CO62" i="1"/>
  <c r="CL62" i="1"/>
  <c r="CK62" i="1"/>
  <c r="CG62" i="1"/>
  <c r="CQ62" i="1"/>
  <c r="CN62" i="1"/>
  <c r="CJ62" i="1"/>
  <c r="CI62" i="1"/>
  <c r="CH62" i="1"/>
  <c r="CQ61" i="1"/>
  <c r="CO61" i="1"/>
  <c r="CL61" i="1"/>
  <c r="CJ61" i="1"/>
  <c r="CS61" i="1"/>
  <c r="CR61" i="1"/>
  <c r="CP61" i="1"/>
  <c r="CN61" i="1"/>
  <c r="CM61" i="1"/>
  <c r="CK61" i="1"/>
  <c r="CI61" i="1"/>
  <c r="CH61" i="1"/>
  <c r="CG61" i="1"/>
  <c r="CQ60" i="1"/>
  <c r="CP60" i="1"/>
  <c r="CK60" i="1"/>
  <c r="CI60" i="1"/>
  <c r="CS60" i="1"/>
  <c r="CR60" i="1"/>
  <c r="CO60" i="1"/>
  <c r="CN60" i="1"/>
  <c r="CM60" i="1"/>
  <c r="CL60" i="1"/>
  <c r="CJ60" i="1"/>
  <c r="CH60" i="1"/>
  <c r="CG60" i="1"/>
  <c r="CS59" i="1"/>
  <c r="CP59" i="1"/>
  <c r="CO59" i="1"/>
  <c r="CM59" i="1"/>
  <c r="CI59" i="1"/>
  <c r="CH59" i="1"/>
  <c r="CG59" i="1"/>
  <c r="CR59" i="1"/>
  <c r="CQ59" i="1"/>
  <c r="CN59" i="1"/>
  <c r="CL59" i="1"/>
  <c r="CK59" i="1"/>
  <c r="CJ59" i="1"/>
  <c r="CS58" i="1"/>
  <c r="CN58" i="1"/>
  <c r="CL58" i="1"/>
  <c r="CI58" i="1"/>
  <c r="CG58" i="1"/>
  <c r="CR58" i="1"/>
  <c r="CQ58" i="1"/>
  <c r="CP58" i="1"/>
  <c r="CO58" i="1"/>
  <c r="CM58" i="1"/>
  <c r="CK58" i="1"/>
  <c r="CJ58" i="1"/>
  <c r="CH58" i="1"/>
  <c r="CE58" i="1"/>
  <c r="CR57" i="1"/>
  <c r="CN57" i="1"/>
  <c r="CM57" i="1"/>
  <c r="CK57" i="1"/>
  <c r="CH57" i="1"/>
  <c r="CE57" i="1"/>
  <c r="CS57" i="1"/>
  <c r="CQ57" i="1"/>
  <c r="CP57" i="1"/>
  <c r="CO57" i="1"/>
  <c r="CL57" i="1"/>
  <c r="CJ57" i="1"/>
  <c r="CI57" i="1"/>
  <c r="CG57" i="1"/>
  <c r="CQ56" i="1"/>
  <c r="CP56" i="1"/>
  <c r="CM56" i="1"/>
  <c r="CL56" i="1"/>
  <c r="CK56" i="1"/>
  <c r="CG56" i="1"/>
  <c r="CS56" i="1"/>
  <c r="CR56" i="1"/>
  <c r="CO56" i="1"/>
  <c r="CN56" i="1"/>
  <c r="CJ56" i="1"/>
  <c r="CI56" i="1"/>
  <c r="CH56" i="1"/>
  <c r="CR55" i="1"/>
  <c r="CQ55" i="1"/>
  <c r="CP55" i="1"/>
  <c r="CL55" i="1"/>
  <c r="CK55" i="1"/>
  <c r="CG55" i="1"/>
  <c r="CS55" i="1"/>
  <c r="CO55" i="1"/>
  <c r="CM55" i="1"/>
  <c r="CJ55" i="1"/>
  <c r="CI55" i="1"/>
  <c r="CH55" i="1"/>
  <c r="CR54" i="1"/>
  <c r="CQ54" i="1"/>
  <c r="CP54" i="1"/>
  <c r="CO54" i="1"/>
  <c r="CH54" i="1"/>
  <c r="CS54" i="1"/>
  <c r="CN54" i="1"/>
  <c r="CM54" i="1"/>
  <c r="CL54" i="1"/>
  <c r="CK54" i="1"/>
  <c r="CJ54" i="1"/>
  <c r="CI54" i="1"/>
  <c r="CG54" i="1"/>
  <c r="CS53" i="1"/>
  <c r="CN53" i="1"/>
  <c r="CM53" i="1"/>
  <c r="CI53" i="1"/>
  <c r="CH53" i="1"/>
  <c r="CR53" i="1"/>
  <c r="CQ53" i="1"/>
  <c r="CP53" i="1"/>
  <c r="CO53" i="1"/>
  <c r="CL53" i="1"/>
  <c r="CK53" i="1"/>
  <c r="CJ53" i="1"/>
  <c r="CS52" i="1"/>
  <c r="CR52" i="1"/>
  <c r="CO52" i="1"/>
  <c r="CN52" i="1"/>
  <c r="CM52" i="1"/>
  <c r="CI52" i="1"/>
  <c r="CH52" i="1"/>
  <c r="CQ52" i="1"/>
  <c r="CP52" i="1"/>
  <c r="CL52" i="1"/>
  <c r="CK52" i="1"/>
  <c r="CJ52" i="1"/>
  <c r="CG52" i="1"/>
  <c r="CS51" i="1"/>
  <c r="CO51" i="1"/>
  <c r="CN51" i="1"/>
  <c r="CM51" i="1"/>
  <c r="CL51" i="1"/>
  <c r="CR51" i="1"/>
  <c r="CQ51" i="1"/>
  <c r="CP51" i="1"/>
  <c r="CK51" i="1"/>
  <c r="CJ51" i="1"/>
  <c r="CI51" i="1"/>
  <c r="CH51" i="1"/>
  <c r="CG51" i="1"/>
  <c r="CS50" i="1"/>
  <c r="CR50" i="1"/>
  <c r="CP50" i="1"/>
  <c r="CL50" i="1"/>
  <c r="CK50" i="1"/>
  <c r="CG50" i="1"/>
  <c r="CQ50" i="1"/>
  <c r="CO50" i="1"/>
  <c r="CN50" i="1"/>
  <c r="CJ50" i="1"/>
  <c r="CI50" i="1"/>
  <c r="CH50" i="1"/>
  <c r="CQ49" i="1"/>
  <c r="CP49" i="1"/>
  <c r="CO49" i="1"/>
  <c r="CL49" i="1"/>
  <c r="CJ49" i="1"/>
  <c r="CS49" i="1"/>
  <c r="CR49" i="1"/>
  <c r="CN49" i="1"/>
  <c r="CM49" i="1"/>
  <c r="CK49" i="1"/>
  <c r="CI49" i="1"/>
  <c r="CH49" i="1"/>
  <c r="CG49" i="1"/>
  <c r="CQ48" i="1"/>
  <c r="CP48" i="1"/>
  <c r="CK48" i="1"/>
  <c r="CI48" i="1"/>
  <c r="CS48" i="1"/>
  <c r="CR48" i="1"/>
  <c r="CO48" i="1"/>
  <c r="CN48" i="1"/>
  <c r="CM48" i="1"/>
  <c r="CL48" i="1"/>
  <c r="CJ48" i="1"/>
  <c r="CH48" i="1"/>
  <c r="CG48" i="1"/>
  <c r="CS47" i="1"/>
  <c r="CP47" i="1"/>
  <c r="CO47" i="1"/>
  <c r="CM47" i="1"/>
  <c r="CI47" i="1"/>
  <c r="CH47" i="1"/>
  <c r="CT47" i="1" s="1"/>
  <c r="CG47" i="1"/>
  <c r="CR47" i="1"/>
  <c r="CQ47" i="1"/>
  <c r="CN47" i="1"/>
  <c r="CL47" i="1"/>
  <c r="CK47" i="1"/>
  <c r="CJ47" i="1"/>
  <c r="CS46" i="1"/>
  <c r="CN46" i="1"/>
  <c r="CI46" i="1"/>
  <c r="CG46" i="1"/>
  <c r="CR46" i="1"/>
  <c r="CQ46" i="1"/>
  <c r="CP46" i="1"/>
  <c r="CO46" i="1"/>
  <c r="CM46" i="1"/>
  <c r="CL46" i="1"/>
  <c r="CK46" i="1"/>
  <c r="CJ46" i="1"/>
  <c r="CH46" i="1"/>
  <c r="CS45" i="1"/>
  <c r="CR45" i="1"/>
  <c r="CN45" i="1"/>
  <c r="CM45" i="1"/>
  <c r="CK45" i="1"/>
  <c r="CH45" i="1"/>
  <c r="CG45" i="1"/>
  <c r="CE45" i="1"/>
  <c r="CQ45" i="1"/>
  <c r="CP45" i="1"/>
  <c r="CO45" i="1"/>
  <c r="CL45" i="1"/>
  <c r="CJ45" i="1"/>
  <c r="CI45" i="1"/>
  <c r="CQ44" i="1"/>
  <c r="CP44" i="1"/>
  <c r="CM44" i="1"/>
  <c r="CL44" i="1"/>
  <c r="CG44" i="1"/>
  <c r="CS44" i="1"/>
  <c r="CR44" i="1"/>
  <c r="CO44" i="1"/>
  <c r="CN44" i="1"/>
  <c r="CK44" i="1"/>
  <c r="CJ44" i="1"/>
  <c r="CI44" i="1"/>
  <c r="CH44" i="1"/>
  <c r="CR43" i="1"/>
  <c r="CQ43" i="1"/>
  <c r="CP43" i="1"/>
  <c r="CL43" i="1"/>
  <c r="CK43" i="1"/>
  <c r="CS43" i="1"/>
  <c r="CO43" i="1"/>
  <c r="CM43" i="1"/>
  <c r="CJ43" i="1"/>
  <c r="CI43" i="1"/>
  <c r="CH43" i="1"/>
  <c r="CG43" i="1"/>
  <c r="CR42" i="1"/>
  <c r="CQ42" i="1"/>
  <c r="CP42" i="1"/>
  <c r="CO42" i="1"/>
  <c r="CH42" i="1"/>
  <c r="CS42" i="1"/>
  <c r="CN42" i="1"/>
  <c r="CM42" i="1"/>
  <c r="CL42" i="1"/>
  <c r="CK42" i="1"/>
  <c r="CJ42" i="1"/>
  <c r="CI42" i="1"/>
  <c r="CG42" i="1"/>
  <c r="CS41" i="1"/>
  <c r="CN41" i="1"/>
  <c r="CM41" i="1"/>
  <c r="CI41" i="1"/>
  <c r="CR41" i="1"/>
  <c r="CQ41" i="1"/>
  <c r="CP41" i="1"/>
  <c r="CO41" i="1"/>
  <c r="CL41" i="1"/>
  <c r="CK41" i="1"/>
  <c r="CJ41" i="1"/>
  <c r="CH41" i="1"/>
  <c r="CR40" i="1"/>
  <c r="CO40" i="1"/>
  <c r="CN40" i="1"/>
  <c r="CM40" i="1"/>
  <c r="CI40" i="1"/>
  <c r="CH40" i="1"/>
  <c r="CS40" i="1"/>
  <c r="CQ40" i="1"/>
  <c r="CP40" i="1"/>
  <c r="CL40" i="1"/>
  <c r="CK40" i="1"/>
  <c r="CJ40" i="1"/>
  <c r="CG40" i="1"/>
  <c r="CS39" i="1"/>
  <c r="CN39" i="1"/>
  <c r="CM39" i="1"/>
  <c r="CL39" i="1"/>
  <c r="CK39" i="1"/>
  <c r="CR39" i="1"/>
  <c r="CQ39" i="1"/>
  <c r="CP39" i="1"/>
  <c r="CO39" i="1"/>
  <c r="CJ39" i="1"/>
  <c r="CI39" i="1"/>
  <c r="CH39" i="1"/>
  <c r="CG39" i="1"/>
  <c r="CS38" i="1"/>
  <c r="CR38" i="1"/>
  <c r="CP38" i="1"/>
  <c r="CL38" i="1"/>
  <c r="CK38" i="1"/>
  <c r="CG38" i="1"/>
  <c r="CQ38" i="1"/>
  <c r="CO38" i="1"/>
  <c r="CN38" i="1"/>
  <c r="CJ38" i="1"/>
  <c r="CI38" i="1"/>
  <c r="CH38" i="1"/>
  <c r="CQ37" i="1"/>
  <c r="CP37" i="1"/>
  <c r="CO37" i="1"/>
  <c r="CL37" i="1"/>
  <c r="CJ37" i="1"/>
  <c r="CS37" i="1"/>
  <c r="CR37" i="1"/>
  <c r="CN37" i="1"/>
  <c r="CM37" i="1"/>
  <c r="CK37" i="1"/>
  <c r="CI37" i="1"/>
  <c r="CH37" i="1"/>
  <c r="CG37" i="1"/>
  <c r="CQ36" i="1"/>
  <c r="CP36" i="1"/>
  <c r="CK36" i="1"/>
  <c r="CI36" i="1"/>
  <c r="CH36" i="1"/>
  <c r="CS36" i="1"/>
  <c r="CR36" i="1"/>
  <c r="CO36" i="1"/>
  <c r="CN36" i="1"/>
  <c r="CM36" i="1"/>
  <c r="CL36" i="1"/>
  <c r="CJ36" i="1"/>
  <c r="CG36" i="1"/>
  <c r="CS35" i="1"/>
  <c r="CP35" i="1"/>
  <c r="CO35" i="1"/>
  <c r="CM35" i="1"/>
  <c r="CI35" i="1"/>
  <c r="CH35" i="1"/>
  <c r="CR35" i="1"/>
  <c r="CQ35" i="1"/>
  <c r="CN35" i="1"/>
  <c r="CL35" i="1"/>
  <c r="CK35" i="1"/>
  <c r="CJ35" i="1"/>
  <c r="CE35" i="1"/>
  <c r="CS34" i="1"/>
  <c r="CN34" i="1"/>
  <c r="CM34" i="1"/>
  <c r="CI34" i="1"/>
  <c r="CG34" i="1"/>
  <c r="CR34" i="1"/>
  <c r="CQ34" i="1"/>
  <c r="CP34" i="1"/>
  <c r="CO34" i="1"/>
  <c r="CL34" i="1"/>
  <c r="CK34" i="1"/>
  <c r="CJ34" i="1"/>
  <c r="CH34" i="1"/>
  <c r="CE34" i="1"/>
  <c r="CS33" i="1"/>
  <c r="CR33" i="1"/>
  <c r="CN33" i="1"/>
  <c r="CM33" i="1"/>
  <c r="CK33" i="1"/>
  <c r="CH33" i="1"/>
  <c r="CG33" i="1"/>
  <c r="CE33" i="1"/>
  <c r="CQ33" i="1"/>
  <c r="CP33" i="1"/>
  <c r="CO33" i="1"/>
  <c r="CL33" i="1"/>
  <c r="CJ33" i="1"/>
  <c r="CI33" i="1"/>
  <c r="CQ32" i="1"/>
  <c r="CP32" i="1"/>
  <c r="CL32" i="1"/>
  <c r="CK32" i="1"/>
  <c r="CG32" i="1"/>
  <c r="CS32" i="1"/>
  <c r="CR32" i="1"/>
  <c r="CO32" i="1"/>
  <c r="CN32" i="1"/>
  <c r="CM32" i="1"/>
  <c r="CJ32" i="1"/>
  <c r="CI32" i="1"/>
  <c r="CH32" i="1"/>
  <c r="CR31" i="1"/>
  <c r="CQ31" i="1"/>
  <c r="CP31" i="1"/>
  <c r="CL31" i="1"/>
  <c r="CK31" i="1"/>
  <c r="CS31" i="1"/>
  <c r="CO31" i="1"/>
  <c r="CM31" i="1"/>
  <c r="CJ31" i="1"/>
  <c r="CI31" i="1"/>
  <c r="CH31" i="1"/>
  <c r="CG31" i="1"/>
  <c r="CQ30" i="1"/>
  <c r="CP30" i="1"/>
  <c r="CO30" i="1"/>
  <c r="CH30" i="1"/>
  <c r="CS30" i="1"/>
  <c r="CR30" i="1"/>
  <c r="CN30" i="1"/>
  <c r="CM30" i="1"/>
  <c r="CL30" i="1"/>
  <c r="CK30" i="1"/>
  <c r="CJ30" i="1"/>
  <c r="CI30" i="1"/>
  <c r="CG30" i="1"/>
  <c r="CS29" i="1"/>
  <c r="CN29" i="1"/>
  <c r="CM29" i="1"/>
  <c r="CI29" i="1"/>
  <c r="CH29" i="1"/>
  <c r="CR29" i="1"/>
  <c r="CQ29" i="1"/>
  <c r="CP29" i="1"/>
  <c r="CO29" i="1"/>
  <c r="CL29" i="1"/>
  <c r="CK29" i="1"/>
  <c r="CJ29" i="1"/>
  <c r="CS28" i="1"/>
  <c r="CR28" i="1"/>
  <c r="CO28" i="1"/>
  <c r="CN28" i="1"/>
  <c r="CM28" i="1"/>
  <c r="CH28" i="1"/>
  <c r="CQ28" i="1"/>
  <c r="CP28" i="1"/>
  <c r="CL28" i="1"/>
  <c r="CK28" i="1"/>
  <c r="CJ28" i="1"/>
  <c r="CI28" i="1"/>
  <c r="CG28" i="1"/>
  <c r="CS27" i="1"/>
  <c r="CN27" i="1"/>
  <c r="CM27" i="1"/>
  <c r="CL27" i="1"/>
  <c r="CK27" i="1"/>
  <c r="CR27" i="1"/>
  <c r="CQ27" i="1"/>
  <c r="CP27" i="1"/>
  <c r="CO27" i="1"/>
  <c r="CJ27" i="1"/>
  <c r="CI27" i="1"/>
  <c r="CH27" i="1"/>
  <c r="CG27" i="1"/>
  <c r="CR26" i="1"/>
  <c r="CQ26" i="1"/>
  <c r="CP26" i="1"/>
  <c r="CL26" i="1"/>
  <c r="CK26" i="1"/>
  <c r="CS26" i="1"/>
  <c r="CO26" i="1"/>
  <c r="CN26" i="1"/>
  <c r="CJ26" i="1"/>
  <c r="CI26" i="1"/>
  <c r="CH26" i="1"/>
  <c r="CG26" i="1"/>
  <c r="CQ25" i="1"/>
  <c r="CP25" i="1"/>
  <c r="CO25" i="1"/>
  <c r="CL25" i="1"/>
  <c r="CS25" i="1"/>
  <c r="CR25" i="1"/>
  <c r="CN25" i="1"/>
  <c r="CM25" i="1"/>
  <c r="CK25" i="1"/>
  <c r="CJ25" i="1"/>
  <c r="CI25" i="1"/>
  <c r="CH25" i="1"/>
  <c r="CG25" i="1"/>
  <c r="CP24" i="1"/>
  <c r="CK24" i="1"/>
  <c r="CI24" i="1"/>
  <c r="CH24" i="1"/>
  <c r="CS24" i="1"/>
  <c r="CR24" i="1"/>
  <c r="CQ24" i="1"/>
  <c r="CO24" i="1"/>
  <c r="CN24" i="1"/>
  <c r="CM24" i="1"/>
  <c r="CL24" i="1"/>
  <c r="CJ24" i="1"/>
  <c r="CG24" i="1"/>
  <c r="CS23" i="1"/>
  <c r="CO23" i="1"/>
  <c r="CN23" i="1"/>
  <c r="CM23" i="1"/>
  <c r="CI23" i="1"/>
  <c r="CH23" i="1"/>
  <c r="CR23" i="1"/>
  <c r="CQ23" i="1"/>
  <c r="CP23" i="1"/>
  <c r="CL23" i="1"/>
  <c r="CK23" i="1"/>
  <c r="CJ23" i="1"/>
  <c r="CE23" i="1"/>
  <c r="CS22" i="1"/>
  <c r="CN22" i="1"/>
  <c r="CM22" i="1"/>
  <c r="CI22" i="1"/>
  <c r="CG22" i="1"/>
  <c r="CR22" i="1"/>
  <c r="CQ22" i="1"/>
  <c r="CP22" i="1"/>
  <c r="CO22" i="1"/>
  <c r="CL22" i="1"/>
  <c r="CK22" i="1"/>
  <c r="CJ22" i="1"/>
  <c r="CH22" i="1"/>
  <c r="CE22" i="1"/>
  <c r="CS21" i="1"/>
  <c r="CR21" i="1"/>
  <c r="CM21" i="1"/>
  <c r="CK21" i="1"/>
  <c r="CH21" i="1"/>
  <c r="CG21" i="1"/>
  <c r="CE21" i="1"/>
  <c r="CQ21" i="1"/>
  <c r="CP21" i="1"/>
  <c r="CO21" i="1"/>
  <c r="CN21" i="1"/>
  <c r="CL21" i="1"/>
  <c r="CJ21" i="1"/>
  <c r="CI21" i="1"/>
  <c r="CS20" i="1"/>
  <c r="CP20" i="1"/>
  <c r="CL20" i="1"/>
  <c r="CK20" i="1"/>
  <c r="CG20" i="1"/>
  <c r="CR20" i="1"/>
  <c r="CQ20" i="1"/>
  <c r="CO20" i="1"/>
  <c r="CN20" i="1"/>
  <c r="CM20" i="1"/>
  <c r="CJ20" i="1"/>
  <c r="CI20" i="1"/>
  <c r="CH20" i="1"/>
  <c r="CR19" i="1"/>
  <c r="CQ19" i="1"/>
  <c r="CP19" i="1"/>
  <c r="CK19" i="1"/>
  <c r="CS19" i="1"/>
  <c r="CO19" i="1"/>
  <c r="CN19" i="1"/>
  <c r="CM19" i="1"/>
  <c r="CL19" i="1"/>
  <c r="CJ19" i="1"/>
  <c r="CI19" i="1"/>
  <c r="CH19" i="1"/>
  <c r="CG19" i="1"/>
  <c r="CQ18" i="1"/>
  <c r="CP18" i="1"/>
  <c r="CO18" i="1"/>
  <c r="CH18" i="1"/>
  <c r="CS18" i="1"/>
  <c r="CR18" i="1"/>
  <c r="CN18" i="1"/>
  <c r="CM18" i="1"/>
  <c r="CL18" i="1"/>
  <c r="CK18" i="1"/>
  <c r="CJ18" i="1"/>
  <c r="CI18" i="1"/>
  <c r="CG18" i="1"/>
  <c r="CS17" i="1"/>
  <c r="CP17" i="1"/>
  <c r="CM17" i="1"/>
  <c r="CI17" i="1"/>
  <c r="CR17" i="1"/>
  <c r="CQ17" i="1"/>
  <c r="CO17" i="1"/>
  <c r="CN17" i="1"/>
  <c r="CL17" i="1"/>
  <c r="CK17" i="1"/>
  <c r="CJ17" i="1"/>
  <c r="CH17" i="1"/>
  <c r="CS16" i="1"/>
  <c r="CR16" i="1"/>
  <c r="CO16" i="1"/>
  <c r="CN16" i="1"/>
  <c r="CM16" i="1"/>
  <c r="CH16" i="1"/>
  <c r="CQ16" i="1"/>
  <c r="CP16" i="1"/>
  <c r="CL16" i="1"/>
  <c r="CK16" i="1"/>
  <c r="CJ16" i="1"/>
  <c r="CI16" i="1"/>
  <c r="CG16" i="1"/>
  <c r="CS15" i="1"/>
  <c r="CN15" i="1"/>
  <c r="CM15" i="1"/>
  <c r="CL15" i="1"/>
  <c r="CK15" i="1"/>
  <c r="CR15" i="1"/>
  <c r="CQ15" i="1"/>
  <c r="CP15" i="1"/>
  <c r="CO15" i="1"/>
  <c r="CJ15" i="1"/>
  <c r="CI15" i="1"/>
  <c r="CH15" i="1"/>
  <c r="CR14" i="1"/>
  <c r="CQ14" i="1"/>
  <c r="CP14" i="1"/>
  <c r="CM14" i="1"/>
  <c r="CL14" i="1"/>
  <c r="CK14" i="1"/>
  <c r="CS14" i="1"/>
  <c r="CO14" i="1"/>
  <c r="CN14" i="1"/>
  <c r="CE14" i="1"/>
  <c r="CJ14" i="1"/>
  <c r="CI14" i="1"/>
  <c r="CH14" i="1"/>
  <c r="CG14" i="1"/>
  <c r="CQ13" i="1"/>
  <c r="CP13" i="1"/>
  <c r="CO13" i="1"/>
  <c r="CL13" i="1"/>
  <c r="CJ13" i="1"/>
  <c r="CS13" i="1"/>
  <c r="CR13" i="1"/>
  <c r="CN13" i="1"/>
  <c r="CM13" i="1"/>
  <c r="CK13" i="1"/>
  <c r="CI13" i="1"/>
  <c r="CH13" i="1"/>
  <c r="CG13" i="1"/>
  <c r="CP12" i="1"/>
  <c r="CK12" i="1"/>
  <c r="CI12" i="1"/>
  <c r="CS12" i="1"/>
  <c r="CR12" i="1"/>
  <c r="CQ12" i="1"/>
  <c r="CO12" i="1"/>
  <c r="CN12" i="1"/>
  <c r="CM12" i="1"/>
  <c r="CL12" i="1"/>
  <c r="CJ12" i="1"/>
  <c r="CH12" i="1"/>
  <c r="CG12" i="1"/>
  <c r="CS11" i="1"/>
  <c r="CO11" i="1"/>
  <c r="CN11" i="1"/>
  <c r="CM11" i="1"/>
  <c r="CJ11" i="1"/>
  <c r="CI11" i="1"/>
  <c r="CH11" i="1"/>
  <c r="CR11" i="1"/>
  <c r="CQ11" i="1"/>
  <c r="CP11" i="1"/>
  <c r="CL11" i="1"/>
  <c r="CK11" i="1"/>
  <c r="CS10" i="1"/>
  <c r="CN10" i="1"/>
  <c r="CM10" i="1"/>
  <c r="CI10" i="1"/>
  <c r="CG10" i="1"/>
  <c r="CR10" i="1"/>
  <c r="CQ10" i="1"/>
  <c r="CP10" i="1"/>
  <c r="CO10" i="1"/>
  <c r="CL10" i="1"/>
  <c r="CK10" i="1"/>
  <c r="CJ10" i="1"/>
  <c r="CH10" i="1"/>
  <c r="CS9" i="1"/>
  <c r="CR9" i="1"/>
  <c r="CM9" i="1"/>
  <c r="CK9" i="1"/>
  <c r="CH9" i="1"/>
  <c r="CG9" i="1"/>
  <c r="CT9" i="1" s="1"/>
  <c r="CE9" i="1"/>
  <c r="CQ9" i="1"/>
  <c r="CP9" i="1"/>
  <c r="CO9" i="1"/>
  <c r="CN9" i="1"/>
  <c r="CL9" i="1"/>
  <c r="CJ9" i="1"/>
  <c r="CI9" i="1"/>
  <c r="CP8" i="1"/>
  <c r="CL8" i="1"/>
  <c r="CK8" i="1"/>
  <c r="CG8" i="1"/>
  <c r="CS8" i="1"/>
  <c r="CR8" i="1"/>
  <c r="CQ8" i="1"/>
  <c r="CO8" i="1"/>
  <c r="CN8" i="1"/>
  <c r="CM8" i="1"/>
  <c r="CJ8" i="1"/>
  <c r="CI8" i="1"/>
  <c r="CH8" i="1"/>
  <c r="CR7" i="1"/>
  <c r="CQ7" i="1"/>
  <c r="CP7" i="1"/>
  <c r="CK7" i="1"/>
  <c r="CS7" i="1"/>
  <c r="CO7" i="1"/>
  <c r="CN7" i="1"/>
  <c r="CM7" i="1"/>
  <c r="CL7" i="1"/>
  <c r="CJ7" i="1"/>
  <c r="CI7" i="1"/>
  <c r="CH7" i="1"/>
  <c r="CG7" i="1"/>
  <c r="CQ6" i="1"/>
  <c r="CP6" i="1"/>
  <c r="CO6" i="1"/>
  <c r="CH6" i="1"/>
  <c r="CS6" i="1"/>
  <c r="CR6" i="1"/>
  <c r="CN6" i="1"/>
  <c r="CM6" i="1"/>
  <c r="CL6" i="1"/>
  <c r="CK6" i="1"/>
  <c r="CJ6" i="1"/>
  <c r="CI6" i="1"/>
  <c r="CG6" i="1"/>
  <c r="CS5" i="1"/>
  <c r="CP5" i="1"/>
  <c r="CI5" i="1"/>
  <c r="CH5" i="1"/>
  <c r="CR5" i="1"/>
  <c r="CQ5" i="1"/>
  <c r="CO5" i="1"/>
  <c r="CN5" i="1"/>
  <c r="CM5" i="1"/>
  <c r="CL5" i="1"/>
  <c r="CK5" i="1"/>
  <c r="CJ5" i="1"/>
  <c r="CS4" i="1"/>
  <c r="CR4" i="1"/>
  <c r="CO4" i="1"/>
  <c r="CN4" i="1"/>
  <c r="CM4" i="1"/>
  <c r="CH4" i="1"/>
  <c r="CQ4" i="1"/>
  <c r="CP4" i="1"/>
  <c r="CL4" i="1"/>
  <c r="CK4" i="1"/>
  <c r="CJ4" i="1"/>
  <c r="CI4" i="1"/>
  <c r="CG4" i="1"/>
  <c r="CS3" i="1"/>
  <c r="CN3" i="1"/>
  <c r="CM3" i="1"/>
  <c r="CL3" i="1"/>
  <c r="CR3" i="1"/>
  <c r="CQ3" i="1"/>
  <c r="CP3" i="1"/>
  <c r="CO3" i="1"/>
  <c r="CK3" i="1"/>
  <c r="CJ3" i="1"/>
  <c r="CI3" i="1"/>
  <c r="CH3" i="1"/>
  <c r="CT40" i="1" l="1"/>
  <c r="CT59" i="1"/>
  <c r="CT21" i="1"/>
  <c r="CT63" i="1"/>
  <c r="CT64" i="1"/>
  <c r="CT39" i="1"/>
  <c r="CN31" i="1"/>
  <c r="CE31" i="1"/>
  <c r="CT6" i="1"/>
  <c r="CT7" i="1"/>
  <c r="CT12" i="1"/>
  <c r="CT14" i="1"/>
  <c r="CG15" i="1"/>
  <c r="CT15" i="1" s="1"/>
  <c r="CE15" i="1"/>
  <c r="CN55" i="1"/>
  <c r="CT55" i="1" s="1"/>
  <c r="CE55" i="1"/>
  <c r="CT45" i="1"/>
  <c r="CT16" i="1"/>
  <c r="CE26" i="1"/>
  <c r="CM26" i="1"/>
  <c r="CT26" i="1" s="1"/>
  <c r="CT38" i="1"/>
  <c r="CT46" i="1"/>
  <c r="CT48" i="1"/>
  <c r="CT49" i="1"/>
  <c r="CE7" i="1"/>
  <c r="CT32" i="1"/>
  <c r="CG41" i="1"/>
  <c r="CT41" i="1" s="1"/>
  <c r="CE41" i="1"/>
  <c r="CT42" i="1"/>
  <c r="CT57" i="1"/>
  <c r="CT8" i="1"/>
  <c r="CG17" i="1"/>
  <c r="CT17" i="1" s="1"/>
  <c r="CE17" i="1"/>
  <c r="CT22" i="1"/>
  <c r="CT24" i="1"/>
  <c r="CT25" i="1"/>
  <c r="CT18" i="1"/>
  <c r="CT19" i="1"/>
  <c r="CT51" i="1"/>
  <c r="CT56" i="1"/>
  <c r="CE10" i="1"/>
  <c r="CT27" i="1"/>
  <c r="CT33" i="1"/>
  <c r="CN43" i="1"/>
  <c r="CT43" i="1" s="1"/>
  <c r="CE43" i="1"/>
  <c r="CT52" i="1"/>
  <c r="CE59" i="1"/>
  <c r="CE11" i="1"/>
  <c r="CT28" i="1"/>
  <c r="CE38" i="1"/>
  <c r="CM38" i="1"/>
  <c r="CE62" i="1"/>
  <c r="CM62" i="1"/>
  <c r="CT62" i="1" s="1"/>
  <c r="CE50" i="1"/>
  <c r="CM50" i="1"/>
  <c r="CT50" i="1" s="1"/>
  <c r="CT34" i="1"/>
  <c r="CT36" i="1"/>
  <c r="CG3" i="1"/>
  <c r="CT3" i="1" s="1"/>
  <c r="CE3" i="1"/>
  <c r="CE19" i="1"/>
  <c r="CG29" i="1"/>
  <c r="CT29" i="1" s="1"/>
  <c r="CE29" i="1"/>
  <c r="CT37" i="1"/>
  <c r="CT44" i="1"/>
  <c r="CG53" i="1"/>
  <c r="CT53" i="1" s="1"/>
  <c r="CE53" i="1"/>
  <c r="CT58" i="1"/>
  <c r="CT4" i="1"/>
  <c r="CG5" i="1"/>
  <c r="CT5" i="1" s="1"/>
  <c r="CE5" i="1"/>
  <c r="CT10" i="1"/>
  <c r="CT13" i="1"/>
  <c r="CT20" i="1"/>
  <c r="CT30" i="1"/>
  <c r="CT31" i="1"/>
  <c r="CE46" i="1"/>
  <c r="CE47" i="1"/>
  <c r="CT54" i="1"/>
  <c r="CT60" i="1"/>
  <c r="CT61" i="1"/>
  <c r="CT65" i="1"/>
  <c r="CG11" i="1"/>
  <c r="CT11" i="1" s="1"/>
  <c r="CG23" i="1"/>
  <c r="CT23" i="1" s="1"/>
  <c r="CG35" i="1"/>
  <c r="CT35" i="1" s="1"/>
  <c r="CE8" i="1"/>
  <c r="CE20" i="1"/>
  <c r="CE32" i="1"/>
  <c r="CE44" i="1"/>
  <c r="CE56" i="1"/>
  <c r="CE6" i="1"/>
  <c r="CE18" i="1"/>
  <c r="CE30" i="1"/>
  <c r="CE42" i="1"/>
  <c r="CE54" i="1"/>
  <c r="CE4" i="1"/>
  <c r="CE16" i="1"/>
  <c r="CE28" i="1"/>
  <c r="CE40" i="1"/>
  <c r="CE52" i="1"/>
  <c r="CE64" i="1"/>
  <c r="CE27" i="1"/>
  <c r="CE39" i="1"/>
  <c r="CE51" i="1"/>
  <c r="CE63" i="1"/>
  <c r="CE13" i="1"/>
  <c r="CE25" i="1"/>
  <c r="CE37" i="1"/>
  <c r="CE49" i="1"/>
  <c r="CE61" i="1"/>
  <c r="CE12" i="1"/>
  <c r="CE24" i="1"/>
  <c r="CE36" i="1"/>
  <c r="CE48" i="1"/>
  <c r="CE60" i="1"/>
</calcChain>
</file>

<file path=xl/sharedStrings.xml><?xml version="1.0" encoding="utf-8"?>
<sst xmlns="http://schemas.openxmlformats.org/spreadsheetml/2006/main" count="79" uniqueCount="79">
  <si>
    <t>区　分</t>
  </si>
  <si>
    <t>１　人件費</t>
    <phoneticPr fontId="4"/>
  </si>
  <si>
    <t>うち　職員給</t>
    <phoneticPr fontId="4"/>
  </si>
  <si>
    <t>２　物件費</t>
    <phoneticPr fontId="4"/>
  </si>
  <si>
    <t>３　維持補修費</t>
    <phoneticPr fontId="4"/>
  </si>
  <si>
    <t>４　扶助費</t>
    <phoneticPr fontId="4"/>
  </si>
  <si>
    <t>５　補助費等</t>
    <phoneticPr fontId="4"/>
  </si>
  <si>
    <t>６　普通建設事業費</t>
    <phoneticPr fontId="4"/>
  </si>
  <si>
    <t>うち　補助事業費</t>
    <phoneticPr fontId="4"/>
  </si>
  <si>
    <t>うち　単独事業費</t>
    <phoneticPr fontId="4"/>
  </si>
  <si>
    <t>７　災害復旧事業費</t>
    <phoneticPr fontId="4"/>
  </si>
  <si>
    <t>８　失業対策事業費</t>
    <phoneticPr fontId="4"/>
  </si>
  <si>
    <t>９　公債費</t>
    <phoneticPr fontId="4"/>
  </si>
  <si>
    <t>１０　積立金</t>
    <phoneticPr fontId="4"/>
  </si>
  <si>
    <t xml:space="preserve">   １１　投資及び出資金
          ・貸付金</t>
    <phoneticPr fontId="4"/>
  </si>
  <si>
    <t>１２　繰出金</t>
    <phoneticPr fontId="4"/>
  </si>
  <si>
    <t>１３　前年度繰上充用金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</si>
  <si>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</si>
  <si>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</si>
  <si>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</si>
  <si>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</si>
  <si>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</si>
  <si>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</si>
  <si>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</si>
  <si>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</si>
  <si>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</si>
  <si>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  <rPh sb="0" eb="2">
      <t>タムラ</t>
    </rPh>
    <rPh sb="2" eb="3">
      <t>シ</t>
    </rPh>
    <phoneticPr fontId="4"/>
  </si>
  <si>
    <t>南相馬市</t>
    <rPh sb="0" eb="1">
      <t>ミナミ</t>
    </rPh>
    <rPh sb="1" eb="4">
      <t>ソウマシ</t>
    </rPh>
    <phoneticPr fontId="4"/>
  </si>
  <si>
    <t>伊達市</t>
    <rPh sb="0" eb="3">
      <t>ダテシ</t>
    </rPh>
    <phoneticPr fontId="4"/>
  </si>
  <si>
    <t>本宮市</t>
    <rPh sb="0" eb="2">
      <t>モトミヤ</t>
    </rPh>
    <rPh sb="2" eb="3">
      <t>シ</t>
    </rPh>
    <phoneticPr fontId="4"/>
  </si>
  <si>
    <t>市　計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</si>
  <si>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</si>
  <si>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</si>
  <si>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</si>
  <si>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</si>
  <si>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</si>
  <si>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</si>
  <si>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</si>
  <si>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</si>
  <si>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</si>
  <si>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  <rPh sb="0" eb="1">
      <t>ミナミ</t>
    </rPh>
    <rPh sb="1" eb="4">
      <t>アイヅマチ</t>
    </rPh>
    <phoneticPr fontId="4"/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</si>
  <si>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</si>
  <si>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</si>
  <si>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</si>
  <si>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</si>
  <si>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</si>
  <si>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</si>
  <si>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</si>
  <si>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</si>
  <si>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</si>
  <si>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</si>
  <si>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  <rPh sb="0" eb="2">
      <t>アイヅ</t>
    </rPh>
    <rPh sb="2" eb="5">
      <t>ミサトマチ</t>
    </rPh>
    <phoneticPr fontId="4"/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</si>
  <si>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</si>
  <si>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</si>
  <si>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</si>
  <si>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</si>
  <si>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</si>
  <si>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</si>
  <si>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</si>
  <si>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</si>
  <si>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</si>
  <si>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</si>
  <si>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</si>
  <si>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</si>
  <si>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</si>
  <si>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</si>
  <si>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</si>
  <si>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</si>
  <si>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</si>
  <si>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</si>
  <si>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</si>
  <si>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</si>
  <si>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</si>
  <si>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</si>
  <si>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</si>
  <si>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</si>
  <si>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  <rPh sb="0" eb="3">
      <t>イイタテムラ</t>
    </rPh>
    <phoneticPr fontId="4"/>
  </si>
  <si>
    <t>町村計</t>
  </si>
  <si>
    <t>合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</si>
</sst>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;&quot;▲ &quot;0.0"/>
    <numFmt numFmtId="177" formatCode="0.0"/>
    <numFmt numFmtId="178" formatCode="#,##0.0"/>
    <numFmt numFmtId="179" formatCode="#,##0.0;&quot;▲ &quot;#,##0.0"/>
  </numFmts>
  <fonts count="7" x14ac:knownFonts="1">
    <font>
      <sz val="11"/>
      <color theme="1"/>
      <name val="ＭＳ Ｐゴシック"/>
      <family val="2"/>
      <charset val="128"/>
      <scheme val="minor"/>
    </font>
    <font>
      <sz val="12"/>
      <name val="ＭＳ Ｐ明朝"/>
      <family val="1"/>
      <charset val="128"/>
    </font>
    <font>
      <sz val="1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2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" fontId="1" fillId="0" borderId="0"/>
  </cellStyleXfs>
  <cellXfs count="58">
    <xf numFmtId="0" fontId="0" fillId="0" borderId="0" xfId="0">
      <alignment vertical="center"/>
    </xf>
    <xf numFmtId="3" fontId="2" fillId="0" borderId="1" xfId="1" applyFont="1" applyBorder="1" applyAlignment="1">
      <alignment horizontal="center" vertical="center"/>
    </xf>
    <xf numFmtId="3" fontId="2" fillId="0" borderId="2" xfId="1" applyFont="1" applyBorder="1" applyAlignment="1">
      <alignment horizontal="center" vertical="center"/>
    </xf>
    <xf numFmtId="3" fontId="2" fillId="0" borderId="3" xfId="1" applyFont="1" applyBorder="1" applyAlignment="1">
      <alignment horizontal="center" vertical="center"/>
    </xf>
    <xf numFmtId="3" fontId="2" fillId="0" borderId="4" xfId="1" applyFont="1" applyBorder="1" applyAlignment="1">
      <alignment horizontal="center" vertical="center"/>
    </xf>
    <xf numFmtId="3" fontId="2" fillId="0" borderId="3" xfId="1" applyFont="1" applyBorder="1" applyAlignment="1">
      <alignment vertical="center" wrapText="1"/>
    </xf>
    <xf numFmtId="3" fontId="2" fillId="0" borderId="3" xfId="1" applyFont="1" applyBorder="1" applyAlignment="1">
      <alignment vertical="center"/>
    </xf>
    <xf numFmtId="3" fontId="5" fillId="0" borderId="0" xfId="1" applyFont="1"/>
    <xf numFmtId="3" fontId="2" fillId="0" borderId="5" xfId="1" applyFont="1" applyBorder="1" applyAlignment="1">
      <alignment vertical="center"/>
    </xf>
    <xf numFmtId="3" fontId="2" fillId="0" borderId="6" xfId="1" applyFont="1" applyBorder="1" applyAlignment="1">
      <alignment horizontal="center" vertical="center"/>
    </xf>
    <xf numFmtId="3" fontId="2" fillId="0" borderId="7" xfId="1" applyFont="1" applyBorder="1" applyAlignment="1">
      <alignment horizontal="center" vertical="center"/>
    </xf>
    <xf numFmtId="3" fontId="2" fillId="0" borderId="8" xfId="1" applyFont="1" applyBorder="1" applyAlignment="1">
      <alignment horizontal="center" vertical="center"/>
    </xf>
    <xf numFmtId="3" fontId="2" fillId="0" borderId="9" xfId="1" applyFont="1" applyBorder="1" applyAlignment="1">
      <alignment horizontal="center" vertical="center"/>
    </xf>
    <xf numFmtId="3" fontId="2" fillId="0" borderId="10" xfId="1" applyFont="1" applyBorder="1" applyAlignment="1">
      <alignment horizontal="center" vertical="center"/>
    </xf>
    <xf numFmtId="3" fontId="2" fillId="0" borderId="11" xfId="1" applyFont="1" applyBorder="1" applyAlignment="1">
      <alignment horizontal="center" vertical="center"/>
    </xf>
    <xf numFmtId="3" fontId="6" fillId="0" borderId="0" xfId="1" applyFont="1"/>
    <xf numFmtId="0" fontId="6" fillId="0" borderId="12" xfId="1" applyNumberFormat="1" applyFont="1" applyBorder="1" applyAlignment="1">
      <alignment vertical="center"/>
    </xf>
    <xf numFmtId="176" fontId="6" fillId="0" borderId="13" xfId="1" applyNumberFormat="1" applyFont="1" applyBorder="1" applyAlignment="1">
      <alignment vertical="center"/>
    </xf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 applyAlignment="1">
      <alignment vertical="center"/>
    </xf>
    <xf numFmtId="176" fontId="6" fillId="0" borderId="16" xfId="1" applyNumberFormat="1" applyFont="1" applyBorder="1" applyAlignment="1">
      <alignment vertical="center"/>
    </xf>
    <xf numFmtId="0" fontId="6" fillId="0" borderId="13" xfId="1" applyNumberFormat="1" applyFont="1" applyBorder="1" applyAlignment="1">
      <alignment vertical="center"/>
    </xf>
    <xf numFmtId="177" fontId="6" fillId="0" borderId="13" xfId="1" applyNumberFormat="1" applyFont="1" applyBorder="1" applyAlignment="1">
      <alignment vertical="center"/>
    </xf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8" fontId="6" fillId="0" borderId="0" xfId="1" applyNumberFormat="1" applyFont="1"/>
    <xf numFmtId="179" fontId="6" fillId="0" borderId="0" xfId="1" applyNumberFormat="1" applyFont="1"/>
    <xf numFmtId="0" fontId="6" fillId="0" borderId="19" xfId="1" applyNumberFormat="1" applyFont="1" applyBorder="1" applyAlignment="1">
      <alignment vertical="center"/>
    </xf>
    <xf numFmtId="176" fontId="6" fillId="0" borderId="20" xfId="1" applyNumberFormat="1" applyFont="1" applyBorder="1" applyAlignment="1">
      <alignment vertical="center"/>
    </xf>
    <xf numFmtId="176" fontId="6" fillId="0" borderId="21" xfId="1" applyNumberFormat="1" applyFont="1" applyBorder="1" applyAlignment="1">
      <alignment vertical="center"/>
    </xf>
    <xf numFmtId="176" fontId="6" fillId="0" borderId="22" xfId="1" applyNumberFormat="1" applyFont="1" applyBorder="1" applyAlignment="1">
      <alignment vertical="center"/>
    </xf>
    <xf numFmtId="176" fontId="6" fillId="0" borderId="23" xfId="1" applyNumberFormat="1" applyFont="1" applyBorder="1" applyAlignment="1">
      <alignment vertical="center"/>
    </xf>
    <xf numFmtId="176" fontId="6" fillId="0" borderId="24" xfId="1" applyNumberFormat="1" applyFont="1" applyBorder="1" applyAlignment="1">
      <alignment vertical="center"/>
    </xf>
    <xf numFmtId="176" fontId="6" fillId="0" borderId="25" xfId="1" applyNumberFormat="1" applyFont="1" applyBorder="1" applyAlignment="1">
      <alignment vertical="center"/>
    </xf>
    <xf numFmtId="0" fontId="6" fillId="0" borderId="26" xfId="1" applyNumberFormat="1" applyFont="1" applyBorder="1" applyAlignment="1">
      <alignment vertical="center"/>
    </xf>
    <xf numFmtId="176" fontId="6" fillId="0" borderId="27" xfId="1" applyNumberFormat="1" applyFont="1" applyBorder="1" applyAlignment="1">
      <alignment vertical="center"/>
    </xf>
    <xf numFmtId="176" fontId="6" fillId="0" borderId="28" xfId="1" applyNumberFormat="1" applyFont="1" applyBorder="1" applyAlignment="1">
      <alignment vertical="center"/>
    </xf>
    <xf numFmtId="176" fontId="6" fillId="0" borderId="29" xfId="1" applyNumberFormat="1" applyFont="1" applyBorder="1" applyAlignment="1">
      <alignment vertical="center"/>
    </xf>
    <xf numFmtId="176" fontId="6" fillId="0" borderId="30" xfId="1" applyNumberFormat="1" applyFont="1" applyBorder="1" applyAlignment="1">
      <alignment vertical="center"/>
    </xf>
    <xf numFmtId="0" fontId="6" fillId="0" borderId="31" xfId="1" applyNumberFormat="1" applyFont="1" applyBorder="1" applyAlignment="1">
      <alignment vertical="center"/>
    </xf>
    <xf numFmtId="176" fontId="6" fillId="0" borderId="32" xfId="1" applyNumberFormat="1" applyFont="1" applyBorder="1" applyAlignment="1">
      <alignment vertical="center"/>
    </xf>
    <xf numFmtId="176" fontId="6" fillId="0" borderId="33" xfId="1" applyNumberFormat="1" applyFont="1" applyBorder="1" applyAlignment="1">
      <alignment vertical="center"/>
    </xf>
    <xf numFmtId="176" fontId="6" fillId="0" borderId="34" xfId="1" applyNumberFormat="1" applyFont="1" applyBorder="1" applyAlignment="1">
      <alignment vertical="center"/>
    </xf>
    <xf numFmtId="176" fontId="6" fillId="0" borderId="35" xfId="1" applyNumberFormat="1" applyFont="1" applyBorder="1" applyAlignment="1">
      <alignment vertical="center"/>
    </xf>
    <xf numFmtId="0" fontId="6" fillId="0" borderId="36" xfId="1" applyNumberFormat="1" applyFont="1" applyBorder="1" applyAlignment="1">
      <alignment vertical="center"/>
    </xf>
    <xf numFmtId="176" fontId="6" fillId="0" borderId="37" xfId="1" applyNumberFormat="1" applyFont="1" applyBorder="1" applyAlignment="1">
      <alignment vertical="center"/>
    </xf>
    <xf numFmtId="176" fontId="6" fillId="0" borderId="38" xfId="1" applyNumberFormat="1" applyFont="1" applyBorder="1" applyAlignment="1">
      <alignment vertical="center"/>
    </xf>
    <xf numFmtId="176" fontId="6" fillId="0" borderId="39" xfId="1" applyNumberFormat="1" applyFont="1" applyBorder="1" applyAlignment="1">
      <alignment vertical="center"/>
    </xf>
    <xf numFmtId="176" fontId="6" fillId="0" borderId="40" xfId="1" applyNumberFormat="1" applyFont="1" applyBorder="1" applyAlignment="1">
      <alignment vertical="center"/>
    </xf>
    <xf numFmtId="176" fontId="6" fillId="0" borderId="27" xfId="1" applyNumberFormat="1" applyFont="1" applyBorder="1" applyAlignment="1">
      <alignment vertical="center" shrinkToFit="1"/>
    </xf>
    <xf numFmtId="176" fontId="6" fillId="0" borderId="41" xfId="1" applyNumberFormat="1" applyFont="1" applyBorder="1" applyAlignment="1">
      <alignment vertical="center"/>
    </xf>
    <xf numFmtId="0" fontId="6" fillId="0" borderId="42" xfId="1" applyNumberFormat="1" applyFont="1" applyBorder="1" applyAlignment="1">
      <alignment vertical="center"/>
    </xf>
    <xf numFmtId="176" fontId="6" fillId="0" borderId="43" xfId="1" applyNumberFormat="1" applyFont="1" applyBorder="1" applyAlignment="1">
      <alignment vertical="center"/>
    </xf>
    <xf numFmtId="176" fontId="6" fillId="0" borderId="44" xfId="1" applyNumberFormat="1" applyFont="1" applyBorder="1" applyAlignment="1">
      <alignment vertical="center"/>
    </xf>
    <xf numFmtId="176" fontId="6" fillId="0" borderId="45" xfId="1" applyNumberFormat="1" applyFont="1" applyBorder="1" applyAlignment="1">
      <alignment vertical="center"/>
    </xf>
    <xf numFmtId="176" fontId="6" fillId="0" borderId="46" xfId="1" applyNumberFormat="1" applyFont="1" applyBorder="1" applyAlignment="1">
      <alignment vertical="center"/>
    </xf>
    <xf numFmtId="176" fontId="6" fillId="0" borderId="47" xfId="1" applyNumberFormat="1" applyFont="1" applyBorder="1" applyAlignment="1">
      <alignment vertical="center"/>
    </xf>
    <xf numFmtId="3" fontId="5" fillId="0" borderId="0" xfId="1" applyFont="1" applyAlignment="1">
      <alignment shrinkToFit="1"/>
    </xf>
  </cellXfs>
  <cellStyles count="2">
    <cellStyle name="標準" xfId="0" builtinId="0"/>
    <cellStyle name="標準 3" xfId="1" xr:uid="{330D6E01-43C9-4FF6-AD3C-844C3C5762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ox\&#24066;&#30010;&#26449;&#36001;&#25919;&#35506;\F_&#36001;&#25919;&#32113;&#35336;\00F_000_007_&#24066;&#30010;&#26449;&#36001;&#25919;&#24180;&#22577;\R07\R07_&#36001;&#25919;&#24180;&#22577;HP&#29992;&#12539;&#37197;&#24067;&#29992;&#12487;&#12540;&#12479;\HP&#12450;&#12483;&#12503;&#12525;&#12540;&#12489;&#12487;&#12540;&#12479;\01_06zainen_all\04_&#31532;2&#32232;\01_&#24066;&#30010;&#26449;&#20998;\07-08-10_&#9675;&#31532;&#65303;&#34920;_&#31532;8&#34920;&#12398;1_&#31532;8&#34920;&#12398;&#65299;&#31532;9&#34920;_&#31532;10&#34920;&#12304;&#35336;&#31639;&#24335;&#20837;&#12305;.xlsx" TargetMode="External"/><Relationship Id="rId1" Type="http://schemas.openxmlformats.org/officeDocument/2006/relationships/externalLinkPath" Target="07-08-10_&#9675;&#31532;&#65303;&#34920;_&#31532;8&#34920;&#12398;1_&#31532;8&#34920;&#12398;&#65299;&#31532;9&#34920;_&#31532;10&#34920;&#12304;&#35336;&#31639;&#24335;&#20837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自動計算】●第７表性質別歳出の状況"/>
      <sheetName val="【自動計算】●第７表性質別財源内訳"/>
      <sheetName val="【自動計算】●第７表性質別臨時・経常"/>
      <sheetName val="【要年次修正】第８表の１"/>
      <sheetName val="【要年次修正】【自動計算】第８表の３"/>
      <sheetName val="【自動計算】【一部手動】第９表"/>
      <sheetName val="【要年次修正】【自動計算】第１０表"/>
      <sheetName val="帳票61_05(1)"/>
      <sheetName val="帳票61_13(1)"/>
      <sheetName val="帳票61_13(2)"/>
      <sheetName val="帳票61_14(1)"/>
      <sheetName val="帳票61_15(1)"/>
      <sheetName val="帳票61_89(1)"/>
      <sheetName val="BD用（前年度第8表の3コピペ）"/>
      <sheetName val="BD用（前年度第10表コピペ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B68EC-3078-4A7C-AB69-C39E910155DA}">
  <sheetPr>
    <tabColor rgb="FFFFC000"/>
    <pageSetUpPr autoPageBreaks="0"/>
  </sheetPr>
  <dimension ref="A1:CT65"/>
  <sheetViews>
    <sheetView tabSelected="1" zoomScale="60" zoomScaleNormal="60" workbookViewId="0">
      <selection sqref="A1:CC64"/>
    </sheetView>
  </sheetViews>
  <sheetFormatPr defaultColWidth="11.6328125" defaultRowHeight="14" x14ac:dyDescent="0.2"/>
  <cols>
    <col min="1" max="1" width="19.7265625" style="7" customWidth="1"/>
    <col min="2" max="16" width="7.54296875" style="7" customWidth="1"/>
    <col min="17" max="20" width="7.1796875" style="7" customWidth="1"/>
    <col min="21" max="21" width="7.7265625" style="7" customWidth="1"/>
    <col min="22" max="51" width="7.54296875" style="7" customWidth="1"/>
    <col min="52" max="56" width="7.1796875" style="7" customWidth="1"/>
    <col min="57" max="76" width="7.54296875" style="7" customWidth="1"/>
    <col min="77" max="80" width="7.1796875" style="7" customWidth="1"/>
    <col min="81" max="81" width="7.1796875" style="57" customWidth="1"/>
    <col min="82" max="82" width="11.6328125" style="7" customWidth="1"/>
    <col min="83" max="83" width="11.54296875" style="7" bestFit="1" customWidth="1"/>
    <col min="84" max="84" width="6.7265625" style="7" customWidth="1"/>
    <col min="85" max="86" width="9.7265625" style="7" bestFit="1" customWidth="1"/>
    <col min="87" max="87" width="7.7265625" style="7" bestFit="1" customWidth="1"/>
    <col min="88" max="90" width="9.7265625" style="7" bestFit="1" customWidth="1"/>
    <col min="91" max="91" width="9.7265625" style="7" customWidth="1"/>
    <col min="92" max="92" width="7.54296875" style="7" customWidth="1"/>
    <col min="93" max="94" width="9.7265625" style="7" bestFit="1" customWidth="1"/>
    <col min="95" max="95" width="7.7265625" style="7" bestFit="1" customWidth="1"/>
    <col min="96" max="96" width="9.7265625" style="7" bestFit="1" customWidth="1"/>
    <col min="97" max="97" width="7.7265625" style="7" bestFit="1" customWidth="1"/>
    <col min="98" max="98" width="11.54296875" style="7" bestFit="1" customWidth="1"/>
    <col min="99" max="16384" width="11.6328125" style="7"/>
  </cols>
  <sheetData>
    <row r="1" spans="1:98" ht="77.25" customHeight="1" x14ac:dyDescent="0.2">
      <c r="A1" s="1" t="s">
        <v>0</v>
      </c>
      <c r="B1" s="2" t="s">
        <v>1</v>
      </c>
      <c r="C1" s="3"/>
      <c r="D1" s="3"/>
      <c r="E1" s="3"/>
      <c r="F1" s="4"/>
      <c r="G1" s="3" t="s">
        <v>2</v>
      </c>
      <c r="H1" s="3"/>
      <c r="I1" s="3"/>
      <c r="J1" s="3"/>
      <c r="K1" s="3"/>
      <c r="L1" s="2" t="s">
        <v>3</v>
      </c>
      <c r="M1" s="3"/>
      <c r="N1" s="3"/>
      <c r="O1" s="3"/>
      <c r="P1" s="4"/>
      <c r="Q1" s="3" t="s">
        <v>4</v>
      </c>
      <c r="R1" s="3"/>
      <c r="S1" s="3"/>
      <c r="T1" s="3"/>
      <c r="U1" s="3"/>
      <c r="V1" s="2" t="s">
        <v>5</v>
      </c>
      <c r="W1" s="3"/>
      <c r="X1" s="3"/>
      <c r="Y1" s="3"/>
      <c r="Z1" s="4"/>
      <c r="AA1" s="2" t="s">
        <v>6</v>
      </c>
      <c r="AB1" s="3"/>
      <c r="AC1" s="3"/>
      <c r="AD1" s="3"/>
      <c r="AE1" s="4"/>
      <c r="AF1" s="2" t="s">
        <v>7</v>
      </c>
      <c r="AG1" s="3"/>
      <c r="AH1" s="3"/>
      <c r="AI1" s="3"/>
      <c r="AJ1" s="4"/>
      <c r="AK1" s="3" t="s">
        <v>8</v>
      </c>
      <c r="AL1" s="3"/>
      <c r="AM1" s="3"/>
      <c r="AN1" s="3"/>
      <c r="AO1" s="3"/>
      <c r="AP1" s="2" t="s">
        <v>9</v>
      </c>
      <c r="AQ1" s="3"/>
      <c r="AR1" s="3"/>
      <c r="AS1" s="3"/>
      <c r="AT1" s="4"/>
      <c r="AU1" s="3" t="s">
        <v>10</v>
      </c>
      <c r="AV1" s="3"/>
      <c r="AW1" s="3"/>
      <c r="AX1" s="3"/>
      <c r="AY1" s="3"/>
      <c r="AZ1" s="2" t="s">
        <v>11</v>
      </c>
      <c r="BA1" s="3"/>
      <c r="BB1" s="3"/>
      <c r="BC1" s="3"/>
      <c r="BD1" s="4"/>
      <c r="BE1" s="2" t="s">
        <v>12</v>
      </c>
      <c r="BF1" s="3"/>
      <c r="BG1" s="3"/>
      <c r="BH1" s="3"/>
      <c r="BI1" s="4"/>
      <c r="BJ1" s="2" t="s">
        <v>13</v>
      </c>
      <c r="BK1" s="3"/>
      <c r="BL1" s="3"/>
      <c r="BM1" s="3"/>
      <c r="BN1" s="4"/>
      <c r="BO1" s="5" t="s">
        <v>14</v>
      </c>
      <c r="BP1" s="6"/>
      <c r="BQ1" s="6"/>
      <c r="BR1" s="6"/>
      <c r="BS1" s="6"/>
      <c r="BT1" s="2" t="s">
        <v>15</v>
      </c>
      <c r="BU1" s="3"/>
      <c r="BV1" s="3"/>
      <c r="BW1" s="3"/>
      <c r="BX1" s="4"/>
      <c r="BY1" s="2" t="s">
        <v>16</v>
      </c>
      <c r="BZ1" s="3"/>
      <c r="CA1" s="3"/>
      <c r="CB1" s="3"/>
      <c r="CC1" s="4"/>
    </row>
    <row r="2" spans="1:98" ht="35.25" customHeight="1" thickBot="1" x14ac:dyDescent="0.4">
      <c r="A2" s="8"/>
      <c r="B2" s="9">
        <v>2</v>
      </c>
      <c r="C2" s="10">
        <v>3</v>
      </c>
      <c r="D2" s="10">
        <v>4</v>
      </c>
      <c r="E2" s="11">
        <v>5</v>
      </c>
      <c r="F2" s="12">
        <v>6</v>
      </c>
      <c r="G2" s="13">
        <v>2</v>
      </c>
      <c r="H2" s="10">
        <v>3</v>
      </c>
      <c r="I2" s="10">
        <v>4</v>
      </c>
      <c r="J2" s="10">
        <v>5</v>
      </c>
      <c r="K2" s="14">
        <v>6</v>
      </c>
      <c r="L2" s="9">
        <v>2</v>
      </c>
      <c r="M2" s="10">
        <v>3</v>
      </c>
      <c r="N2" s="10">
        <v>4</v>
      </c>
      <c r="O2" s="10">
        <v>5</v>
      </c>
      <c r="P2" s="12">
        <v>6</v>
      </c>
      <c r="Q2" s="13">
        <v>2</v>
      </c>
      <c r="R2" s="10">
        <v>3</v>
      </c>
      <c r="S2" s="10">
        <v>4</v>
      </c>
      <c r="T2" s="10">
        <v>5</v>
      </c>
      <c r="U2" s="14">
        <v>6</v>
      </c>
      <c r="V2" s="9">
        <v>2</v>
      </c>
      <c r="W2" s="10">
        <v>3</v>
      </c>
      <c r="X2" s="10">
        <v>4</v>
      </c>
      <c r="Y2" s="10">
        <v>5</v>
      </c>
      <c r="Z2" s="12">
        <v>6</v>
      </c>
      <c r="AA2" s="9">
        <v>2</v>
      </c>
      <c r="AB2" s="10">
        <v>3</v>
      </c>
      <c r="AC2" s="10">
        <v>4</v>
      </c>
      <c r="AD2" s="10">
        <v>5</v>
      </c>
      <c r="AE2" s="12">
        <v>6</v>
      </c>
      <c r="AF2" s="9">
        <v>2</v>
      </c>
      <c r="AG2" s="10">
        <v>3</v>
      </c>
      <c r="AH2" s="10">
        <v>4</v>
      </c>
      <c r="AI2" s="10">
        <v>5</v>
      </c>
      <c r="AJ2" s="12">
        <v>6</v>
      </c>
      <c r="AK2" s="13">
        <v>2</v>
      </c>
      <c r="AL2" s="10">
        <v>3</v>
      </c>
      <c r="AM2" s="10">
        <v>4</v>
      </c>
      <c r="AN2" s="10">
        <v>5</v>
      </c>
      <c r="AO2" s="14">
        <v>6</v>
      </c>
      <c r="AP2" s="9">
        <v>2</v>
      </c>
      <c r="AQ2" s="10">
        <v>3</v>
      </c>
      <c r="AR2" s="10">
        <v>4</v>
      </c>
      <c r="AS2" s="10">
        <v>5</v>
      </c>
      <c r="AT2" s="12">
        <v>6</v>
      </c>
      <c r="AU2" s="13">
        <v>2</v>
      </c>
      <c r="AV2" s="10">
        <v>3</v>
      </c>
      <c r="AW2" s="10">
        <v>4</v>
      </c>
      <c r="AX2" s="10">
        <v>5</v>
      </c>
      <c r="AY2" s="14">
        <v>6</v>
      </c>
      <c r="AZ2" s="9">
        <v>2</v>
      </c>
      <c r="BA2" s="10">
        <v>3</v>
      </c>
      <c r="BB2" s="10">
        <v>4</v>
      </c>
      <c r="BC2" s="10">
        <v>5</v>
      </c>
      <c r="BD2" s="12">
        <v>6</v>
      </c>
      <c r="BE2" s="9">
        <v>2</v>
      </c>
      <c r="BF2" s="10">
        <v>3</v>
      </c>
      <c r="BG2" s="10">
        <v>4</v>
      </c>
      <c r="BH2" s="10">
        <v>5</v>
      </c>
      <c r="BI2" s="12">
        <v>6</v>
      </c>
      <c r="BJ2" s="9">
        <v>2</v>
      </c>
      <c r="BK2" s="10">
        <v>3</v>
      </c>
      <c r="BL2" s="10">
        <v>4</v>
      </c>
      <c r="BM2" s="10">
        <v>5</v>
      </c>
      <c r="BN2" s="12">
        <v>6</v>
      </c>
      <c r="BO2" s="13">
        <v>2</v>
      </c>
      <c r="BP2" s="10">
        <v>3</v>
      </c>
      <c r="BQ2" s="10">
        <v>4</v>
      </c>
      <c r="BR2" s="10">
        <v>5</v>
      </c>
      <c r="BS2" s="14">
        <v>6</v>
      </c>
      <c r="BT2" s="9">
        <v>2</v>
      </c>
      <c r="BU2" s="10">
        <v>3</v>
      </c>
      <c r="BV2" s="10">
        <v>4</v>
      </c>
      <c r="BW2" s="10">
        <v>5</v>
      </c>
      <c r="BX2" s="12">
        <v>6</v>
      </c>
      <c r="BY2" s="9">
        <v>2</v>
      </c>
      <c r="BZ2" s="10">
        <v>3</v>
      </c>
      <c r="CA2" s="10">
        <v>4</v>
      </c>
      <c r="CB2" s="10">
        <v>5</v>
      </c>
      <c r="CC2" s="12">
        <v>6</v>
      </c>
      <c r="CE2" s="15"/>
      <c r="CF2" s="15"/>
      <c r="CG2" s="15">
        <v>1</v>
      </c>
      <c r="CH2" s="15">
        <v>2</v>
      </c>
      <c r="CI2" s="15">
        <v>3</v>
      </c>
      <c r="CJ2" s="15">
        <v>4</v>
      </c>
      <c r="CK2" s="15">
        <v>5</v>
      </c>
      <c r="CL2" s="15">
        <v>6</v>
      </c>
      <c r="CM2" s="15">
        <v>7</v>
      </c>
      <c r="CN2" s="15">
        <v>8</v>
      </c>
      <c r="CO2" s="15">
        <v>9</v>
      </c>
      <c r="CP2" s="15">
        <v>10</v>
      </c>
      <c r="CQ2" s="15">
        <v>11</v>
      </c>
      <c r="CR2" s="15">
        <v>12</v>
      </c>
      <c r="CS2" s="15">
        <v>13</v>
      </c>
      <c r="CT2" s="15"/>
    </row>
    <row r="3" spans="1:98" ht="32.25" customHeight="1" x14ac:dyDescent="0.35">
      <c r="A3" s="16" t="s">
        <v>17</v>
      </c>
      <c r="B3" s="17">
        <v>12.042939819533176</v>
      </c>
      <c r="C3" s="17">
        <v>14.230243321109679</v>
      </c>
      <c r="D3" s="17">
        <v>15.139831958076892</v>
      </c>
      <c r="E3" s="17">
        <v>14.507516313673513</v>
      </c>
      <c r="F3" s="18">
        <v>15.697257571849743</v>
      </c>
      <c r="G3" s="17">
        <v>7.7252618508847366</v>
      </c>
      <c r="H3" s="17">
        <v>8.6878012899679664</v>
      </c>
      <c r="I3" s="17">
        <v>9.358080925006778</v>
      </c>
      <c r="J3" s="17">
        <v>9.1633821972768601</v>
      </c>
      <c r="K3" s="18">
        <v>9.1889372898534596</v>
      </c>
      <c r="L3" s="19">
        <v>17.613204958081557</v>
      </c>
      <c r="M3" s="17">
        <v>18.872463232433901</v>
      </c>
      <c r="N3" s="17">
        <v>17.779085774087164</v>
      </c>
      <c r="O3" s="17">
        <v>15.447325021766709</v>
      </c>
      <c r="P3" s="18">
        <v>15.196297518118504</v>
      </c>
      <c r="Q3" s="17">
        <v>0.9262694045463451</v>
      </c>
      <c r="R3" s="17">
        <v>1.6149855574128138</v>
      </c>
      <c r="S3" s="17">
        <v>1.139272643715854</v>
      </c>
      <c r="T3" s="17">
        <v>0.97608414097377916</v>
      </c>
      <c r="U3" s="18">
        <v>1.0687292219059685</v>
      </c>
      <c r="V3" s="19">
        <v>16.006987675016155</v>
      </c>
      <c r="W3" s="17">
        <v>24.260127478210908</v>
      </c>
      <c r="X3" s="17">
        <v>22.673829758667306</v>
      </c>
      <c r="Y3" s="17">
        <v>22.916577828219712</v>
      </c>
      <c r="Z3" s="18">
        <v>23.802125148961569</v>
      </c>
      <c r="AA3" s="17">
        <v>28.144014556876062</v>
      </c>
      <c r="AB3" s="17">
        <v>9.7001448127225185</v>
      </c>
      <c r="AC3" s="17">
        <v>10.702373490487902</v>
      </c>
      <c r="AD3" s="17">
        <v>9.6431665474428296</v>
      </c>
      <c r="AE3" s="18">
        <v>7.9856025571740901</v>
      </c>
      <c r="AF3" s="17">
        <v>10.591661122208697</v>
      </c>
      <c r="AG3" s="17">
        <v>12.655934491347329</v>
      </c>
      <c r="AH3" s="17">
        <v>12.558077217199685</v>
      </c>
      <c r="AI3" s="17">
        <v>13.638816187551548</v>
      </c>
      <c r="AJ3" s="18">
        <v>13.064643440562609</v>
      </c>
      <c r="AK3" s="17">
        <v>5.6952444707726277</v>
      </c>
      <c r="AL3" s="17">
        <v>6.3137644608697254</v>
      </c>
      <c r="AM3" s="17">
        <v>7.1463314937349933</v>
      </c>
      <c r="AN3" s="17">
        <v>8.9429671139496776</v>
      </c>
      <c r="AO3" s="18">
        <v>4.858736416751217</v>
      </c>
      <c r="AP3" s="19">
        <v>4.8260483609372891</v>
      </c>
      <c r="AQ3" s="17">
        <v>6.303518734306893</v>
      </c>
      <c r="AR3" s="17">
        <v>5.3575342800558019</v>
      </c>
      <c r="AS3" s="17">
        <v>4.6330115157087128</v>
      </c>
      <c r="AT3" s="20">
        <v>8.1635694275965349</v>
      </c>
      <c r="AU3" s="17">
        <v>1.0343153021903517</v>
      </c>
      <c r="AV3" s="17">
        <v>0.4345102095817287</v>
      </c>
      <c r="AW3" s="21">
        <v>0.31472819240106109</v>
      </c>
      <c r="AX3" s="22">
        <v>9.0965613379779514E-2</v>
      </c>
      <c r="AY3" s="23">
        <v>6.2588655386293414E-3</v>
      </c>
      <c r="AZ3" s="24">
        <v>0</v>
      </c>
      <c r="BA3" s="17">
        <v>0</v>
      </c>
      <c r="BB3" s="17">
        <v>0</v>
      </c>
      <c r="BC3" s="17">
        <v>0</v>
      </c>
      <c r="BD3" s="18">
        <v>0</v>
      </c>
      <c r="BE3" s="17">
        <v>5.335137858534301</v>
      </c>
      <c r="BF3" s="17">
        <v>6.2864372703046065</v>
      </c>
      <c r="BG3" s="17">
        <v>7.424302359736962</v>
      </c>
      <c r="BH3" s="17">
        <v>7.671897983096418</v>
      </c>
      <c r="BI3" s="18">
        <v>7.6209390859616617</v>
      </c>
      <c r="BJ3" s="17">
        <v>1.3297635541435258</v>
      </c>
      <c r="BK3" s="17">
        <v>3.8154491373294097</v>
      </c>
      <c r="BL3" s="17">
        <v>3.4167121642822837</v>
      </c>
      <c r="BM3" s="17">
        <v>5.8059004839366875</v>
      </c>
      <c r="BN3" s="18">
        <v>5.555824311402235</v>
      </c>
      <c r="BO3" s="17">
        <v>0.88502357865682446</v>
      </c>
      <c r="BP3" s="17">
        <v>0.97868113672737866</v>
      </c>
      <c r="BQ3" s="17">
        <v>1.0984723321574197</v>
      </c>
      <c r="BR3" s="17">
        <v>1.402020360210807</v>
      </c>
      <c r="BS3" s="18">
        <v>1.5795248529214101</v>
      </c>
      <c r="BT3" s="19">
        <v>6.0906821702130065</v>
      </c>
      <c r="BU3" s="17">
        <v>7.1510233528197258</v>
      </c>
      <c r="BV3" s="17">
        <v>7.7533141091874773</v>
      </c>
      <c r="BW3" s="17">
        <v>7.8997295197482176</v>
      </c>
      <c r="BX3" s="18">
        <v>8.4227974256035782</v>
      </c>
      <c r="BY3" s="17">
        <v>0</v>
      </c>
      <c r="BZ3" s="17">
        <v>0</v>
      </c>
      <c r="CA3" s="17">
        <v>0</v>
      </c>
      <c r="CB3" s="17">
        <v>0</v>
      </c>
      <c r="CC3" s="18">
        <v>0</v>
      </c>
      <c r="CE3" s="25">
        <f>SUM(F3,P3,U3,Z3,AE3,AJ3,AY3,BD3,BI3,BN3,BS3,BX3,CC3)</f>
        <v>99.999999999999986</v>
      </c>
      <c r="CF3" s="15"/>
      <c r="CG3" s="26">
        <f>ROUND(F3,1)</f>
        <v>15.7</v>
      </c>
      <c r="CH3" s="26">
        <f>ROUND(P3,1)</f>
        <v>15.2</v>
      </c>
      <c r="CI3" s="26">
        <f>ROUND(U3,1)</f>
        <v>1.1000000000000001</v>
      </c>
      <c r="CJ3" s="26">
        <f>ROUND(Z3,1)</f>
        <v>23.8</v>
      </c>
      <c r="CK3" s="26">
        <f>ROUND(AE3,1)</f>
        <v>8</v>
      </c>
      <c r="CL3" s="26">
        <f>ROUND(AJ3,1)</f>
        <v>13.1</v>
      </c>
      <c r="CM3" s="26">
        <f>ROUND(AY3,1)</f>
        <v>0</v>
      </c>
      <c r="CN3" s="26">
        <f>ROUND(BD3,1)</f>
        <v>0</v>
      </c>
      <c r="CO3" s="26">
        <f>ROUND(BI3,1)</f>
        <v>7.6</v>
      </c>
      <c r="CP3" s="26">
        <f>ROUND(BN3,1)</f>
        <v>5.6</v>
      </c>
      <c r="CQ3" s="26">
        <f>ROUND(BS3,1)</f>
        <v>1.6</v>
      </c>
      <c r="CR3" s="26">
        <f>ROUND(BX3,1)</f>
        <v>8.4</v>
      </c>
      <c r="CS3" s="26">
        <f>ROUND(CC3,1)</f>
        <v>0</v>
      </c>
      <c r="CT3" s="26">
        <f>SUM(CG3:CS3)</f>
        <v>100.09999999999998</v>
      </c>
    </row>
    <row r="4" spans="1:98" ht="32.25" customHeight="1" x14ac:dyDescent="0.35">
      <c r="A4" s="27" t="s">
        <v>18</v>
      </c>
      <c r="B4" s="28">
        <v>12.909052467525283</v>
      </c>
      <c r="C4" s="28">
        <v>15.926639400614038</v>
      </c>
      <c r="D4" s="28">
        <v>14.647999459495123</v>
      </c>
      <c r="E4" s="28">
        <v>15.114538428866442</v>
      </c>
      <c r="F4" s="29">
        <v>15.409621222948076</v>
      </c>
      <c r="G4" s="28">
        <v>8.0725199012374702</v>
      </c>
      <c r="H4" s="28">
        <v>9.54750534164363</v>
      </c>
      <c r="I4" s="28">
        <v>8.7328712402068085</v>
      </c>
      <c r="J4" s="28">
        <v>9.3575486646438808</v>
      </c>
      <c r="K4" s="29">
        <v>9.1177754121927954</v>
      </c>
      <c r="L4" s="30">
        <v>10.143581639819898</v>
      </c>
      <c r="M4" s="28">
        <v>13.468559835415581</v>
      </c>
      <c r="N4" s="28">
        <v>12.73655394967188</v>
      </c>
      <c r="O4" s="28">
        <v>13.643482968442585</v>
      </c>
      <c r="P4" s="29">
        <v>13.524806809323017</v>
      </c>
      <c r="Q4" s="28">
        <v>1.9007860532914662</v>
      </c>
      <c r="R4" s="28">
        <v>2.9838241554707694</v>
      </c>
      <c r="S4" s="28">
        <v>1.8234689283639436</v>
      </c>
      <c r="T4" s="28">
        <v>1.6222418842422852</v>
      </c>
      <c r="U4" s="29">
        <v>4.2279402893107463</v>
      </c>
      <c r="V4" s="30">
        <v>21.233025922412068</v>
      </c>
      <c r="W4" s="28">
        <v>30.192358456799894</v>
      </c>
      <c r="X4" s="28">
        <v>25.26182732071306</v>
      </c>
      <c r="Y4" s="28">
        <v>28.738937634560834</v>
      </c>
      <c r="Z4" s="29">
        <v>25.359583312742057</v>
      </c>
      <c r="AA4" s="28">
        <v>29.557711787583901</v>
      </c>
      <c r="AB4" s="28">
        <v>12.305612702922982</v>
      </c>
      <c r="AC4" s="28">
        <v>13.438422377240359</v>
      </c>
      <c r="AD4" s="28">
        <v>13.410802946790801</v>
      </c>
      <c r="AE4" s="29">
        <v>12.632823960852981</v>
      </c>
      <c r="AF4" s="28">
        <v>7.0973938828377419</v>
      </c>
      <c r="AG4" s="28">
        <v>5.8845659999585003</v>
      </c>
      <c r="AH4" s="28">
        <v>10.016862927247432</v>
      </c>
      <c r="AI4" s="28">
        <v>4.7174462702543041</v>
      </c>
      <c r="AJ4" s="29">
        <v>9.3410818855997757</v>
      </c>
      <c r="AK4" s="28">
        <v>4.3828475542914802</v>
      </c>
      <c r="AL4" s="28">
        <v>3.1186640308148097</v>
      </c>
      <c r="AM4" s="28">
        <v>2.0065362240943374</v>
      </c>
      <c r="AN4" s="28">
        <v>2.7515250228234707</v>
      </c>
      <c r="AO4" s="29">
        <v>3.6349187056480643</v>
      </c>
      <c r="AP4" s="30">
        <v>2.5698580459930476</v>
      </c>
      <c r="AQ4" s="28">
        <v>2.5702481908034875</v>
      </c>
      <c r="AR4" s="28">
        <v>7.815717449629922</v>
      </c>
      <c r="AS4" s="28">
        <v>1.8137889311048514</v>
      </c>
      <c r="AT4" s="31">
        <v>5.5659020959468801</v>
      </c>
      <c r="AU4" s="28">
        <v>1.9848007265686373E-2</v>
      </c>
      <c r="AV4" s="28">
        <v>1.1203561181895135E-2</v>
      </c>
      <c r="AW4" s="28">
        <v>1.1933270350813294E-3</v>
      </c>
      <c r="AX4" s="28">
        <v>0</v>
      </c>
      <c r="AY4" s="32">
        <v>0</v>
      </c>
      <c r="AZ4" s="33">
        <v>0</v>
      </c>
      <c r="BA4" s="28">
        <v>0</v>
      </c>
      <c r="BB4" s="28">
        <v>0</v>
      </c>
      <c r="BC4" s="28">
        <v>0</v>
      </c>
      <c r="BD4" s="29">
        <v>0</v>
      </c>
      <c r="BE4" s="28">
        <v>6.750355406890006</v>
      </c>
      <c r="BF4" s="28">
        <v>8.1423629070611394</v>
      </c>
      <c r="BG4" s="28">
        <v>7.8096679690030397</v>
      </c>
      <c r="BH4" s="28">
        <v>9.7740388664180085</v>
      </c>
      <c r="BI4" s="29">
        <v>7.7295237026717905</v>
      </c>
      <c r="BJ4" s="28">
        <v>1.1325141374531784</v>
      </c>
      <c r="BK4" s="28">
        <v>0.23039317887063085</v>
      </c>
      <c r="BL4" s="28">
        <v>3.9076401538366001</v>
      </c>
      <c r="BM4" s="28">
        <v>1.7413709430365225</v>
      </c>
      <c r="BN4" s="29">
        <v>1.2816151751237814</v>
      </c>
      <c r="BO4" s="28">
        <v>1.1842986634428925</v>
      </c>
      <c r="BP4" s="28">
        <v>1.398696966548401</v>
      </c>
      <c r="BQ4" s="28">
        <v>1.3514860526245236</v>
      </c>
      <c r="BR4" s="28">
        <v>1.3195009776256756</v>
      </c>
      <c r="BS4" s="29">
        <v>1.2011805367265973</v>
      </c>
      <c r="BT4" s="30">
        <v>8.0714320314778814</v>
      </c>
      <c r="BU4" s="28">
        <v>9.4557828351561657</v>
      </c>
      <c r="BV4" s="28">
        <v>9.0048775347689585</v>
      </c>
      <c r="BW4" s="28">
        <v>9.9176390797625391</v>
      </c>
      <c r="BX4" s="29">
        <v>9.2918231047011766</v>
      </c>
      <c r="BY4" s="28">
        <v>0</v>
      </c>
      <c r="BZ4" s="28">
        <v>0</v>
      </c>
      <c r="CA4" s="28">
        <v>0</v>
      </c>
      <c r="CB4" s="28">
        <v>0</v>
      </c>
      <c r="CC4" s="29">
        <v>0</v>
      </c>
      <c r="CE4" s="25">
        <f t="shared" ref="CE4:CE65" si="0">SUM(F4,P4,U4,Z4,AE4,AJ4,AY4,BD4,BI4,BN4,BS4,BX4,CC4)</f>
        <v>100</v>
      </c>
      <c r="CF4" s="15"/>
      <c r="CG4" s="26">
        <f t="shared" ref="CG4:CG65" si="1">ROUND(F4,1)</f>
        <v>15.4</v>
      </c>
      <c r="CH4" s="26">
        <f t="shared" ref="CH4:CH65" si="2">ROUND(P4,1)</f>
        <v>13.5</v>
      </c>
      <c r="CI4" s="26">
        <f t="shared" ref="CI4:CI65" si="3">ROUND(U4,1)</f>
        <v>4.2</v>
      </c>
      <c r="CJ4" s="26">
        <f t="shared" ref="CJ4:CJ65" si="4">ROUND(Z4,1)</f>
        <v>25.4</v>
      </c>
      <c r="CK4" s="26">
        <f t="shared" ref="CK4:CK65" si="5">ROUND(AE4,1)</f>
        <v>12.6</v>
      </c>
      <c r="CL4" s="26">
        <f t="shared" ref="CL4:CL65" si="6">ROUND(AJ4,1)</f>
        <v>9.3000000000000007</v>
      </c>
      <c r="CM4" s="26">
        <f t="shared" ref="CM4:CM65" si="7">ROUND(AY4,1)</f>
        <v>0</v>
      </c>
      <c r="CN4" s="26">
        <f t="shared" ref="CN4:CN65" si="8">ROUND(BD4,1)</f>
        <v>0</v>
      </c>
      <c r="CO4" s="26">
        <f t="shared" ref="CO4:CO65" si="9">ROUND(BI4,1)</f>
        <v>7.7</v>
      </c>
      <c r="CP4" s="26">
        <f t="shared" ref="CP4:CP65" si="10">ROUND(BN4,1)</f>
        <v>1.3</v>
      </c>
      <c r="CQ4" s="26">
        <f t="shared" ref="CQ4:CQ65" si="11">ROUND(BS4,1)</f>
        <v>1.2</v>
      </c>
      <c r="CR4" s="26">
        <f t="shared" ref="CR4:CR65" si="12">ROUND(BX4,1)</f>
        <v>9.3000000000000007</v>
      </c>
      <c r="CS4" s="26">
        <f t="shared" ref="CS4:CS65" si="13">ROUND(CC4,1)</f>
        <v>0</v>
      </c>
      <c r="CT4" s="26">
        <f t="shared" ref="CT4:CT65" si="14">SUM(CG4:CS4)</f>
        <v>99.899999999999991</v>
      </c>
    </row>
    <row r="5" spans="1:98" ht="32.25" customHeight="1" x14ac:dyDescent="0.35">
      <c r="A5" s="27" t="s">
        <v>19</v>
      </c>
      <c r="B5" s="28">
        <v>9.6467732272452853</v>
      </c>
      <c r="C5" s="28">
        <v>11.831952169971679</v>
      </c>
      <c r="D5" s="28">
        <v>12.416872516518506</v>
      </c>
      <c r="E5" s="28">
        <v>12.52285053271085</v>
      </c>
      <c r="F5" s="29">
        <v>12.557178050946384</v>
      </c>
      <c r="G5" s="28">
        <v>5.7013610583245065</v>
      </c>
      <c r="H5" s="28">
        <v>6.7653276167475855</v>
      </c>
      <c r="I5" s="28">
        <v>6.9613774162284132</v>
      </c>
      <c r="J5" s="28">
        <v>7.2407515630669428</v>
      </c>
      <c r="K5" s="29">
        <v>6.8984438292494508</v>
      </c>
      <c r="L5" s="30">
        <v>11.052708507494748</v>
      </c>
      <c r="M5" s="28">
        <v>14.980640720310062</v>
      </c>
      <c r="N5" s="28">
        <v>16.276413081531487</v>
      </c>
      <c r="O5" s="28">
        <v>14.797192129807254</v>
      </c>
      <c r="P5" s="29">
        <v>14.463106850979687</v>
      </c>
      <c r="Q5" s="28">
        <v>1.4621463036783846</v>
      </c>
      <c r="R5" s="28">
        <v>1.7445869798055045</v>
      </c>
      <c r="S5" s="28">
        <v>1.7303766906451534</v>
      </c>
      <c r="T5" s="28">
        <v>1.7433257336736316</v>
      </c>
      <c r="U5" s="29">
        <v>1.8024693576857072</v>
      </c>
      <c r="V5" s="30">
        <v>14.983063202571312</v>
      </c>
      <c r="W5" s="28">
        <v>22.719513475332171</v>
      </c>
      <c r="X5" s="28">
        <v>21.18692904943055</v>
      </c>
      <c r="Y5" s="28">
        <v>23.259218856533924</v>
      </c>
      <c r="Z5" s="29">
        <v>23.308290301836987</v>
      </c>
      <c r="AA5" s="28">
        <v>24.768889614099223</v>
      </c>
      <c r="AB5" s="28">
        <v>9.5333182990005874</v>
      </c>
      <c r="AC5" s="28">
        <v>10.070176140840628</v>
      </c>
      <c r="AD5" s="28">
        <v>9.93456525645502</v>
      </c>
      <c r="AE5" s="29">
        <v>9.0670547429326298</v>
      </c>
      <c r="AF5" s="28">
        <v>5.6982699489556525</v>
      </c>
      <c r="AG5" s="28">
        <v>9.9616521678037451</v>
      </c>
      <c r="AH5" s="28">
        <v>14.055883271608172</v>
      </c>
      <c r="AI5" s="28">
        <v>12.01186119441885</v>
      </c>
      <c r="AJ5" s="29">
        <v>16.93611706267135</v>
      </c>
      <c r="AK5" s="28">
        <v>3.160874213863575</v>
      </c>
      <c r="AL5" s="28">
        <v>5.9386284928560045</v>
      </c>
      <c r="AM5" s="28">
        <v>7.4349232516463664</v>
      </c>
      <c r="AN5" s="28">
        <v>6.5436869757175238</v>
      </c>
      <c r="AO5" s="29">
        <v>8.3497433774952903</v>
      </c>
      <c r="AP5" s="30">
        <v>2.5261116279852347</v>
      </c>
      <c r="AQ5" s="28">
        <v>3.9854618383701594</v>
      </c>
      <c r="AR5" s="28">
        <v>6.5700561511817552</v>
      </c>
      <c r="AS5" s="28">
        <v>5.410051884998702</v>
      </c>
      <c r="AT5" s="29">
        <v>8.4047517338894107</v>
      </c>
      <c r="AU5" s="28">
        <v>14.300056425370428</v>
      </c>
      <c r="AV5" s="28">
        <v>5.0451907631419717</v>
      </c>
      <c r="AW5" s="28">
        <v>1.214390914776051</v>
      </c>
      <c r="AX5" s="28">
        <v>0.41370386565723971</v>
      </c>
      <c r="AY5" s="32">
        <v>4.2613877553946279E-2</v>
      </c>
      <c r="AZ5" s="33">
        <v>0</v>
      </c>
      <c r="BA5" s="28">
        <v>0</v>
      </c>
      <c r="BB5" s="28">
        <v>0</v>
      </c>
      <c r="BC5" s="28">
        <v>0</v>
      </c>
      <c r="BD5" s="29">
        <v>0</v>
      </c>
      <c r="BE5" s="28">
        <v>4.9139603083721655</v>
      </c>
      <c r="BF5" s="28">
        <v>5.7118543918339135</v>
      </c>
      <c r="BG5" s="28">
        <v>5.6705907106901332</v>
      </c>
      <c r="BH5" s="28">
        <v>5.7320111025168483</v>
      </c>
      <c r="BI5" s="29">
        <v>5.1390260591677492</v>
      </c>
      <c r="BJ5" s="28">
        <v>4.4122760513019292</v>
      </c>
      <c r="BK5" s="28">
        <v>7.647663455610938</v>
      </c>
      <c r="BL5" s="28">
        <v>5.4494364760336955</v>
      </c>
      <c r="BM5" s="28">
        <v>6.9767717583654463</v>
      </c>
      <c r="BN5" s="29">
        <v>5.4639197281798673</v>
      </c>
      <c r="BO5" s="28">
        <v>2.7802589442839731</v>
      </c>
      <c r="BP5" s="28">
        <v>3.6286285686339776</v>
      </c>
      <c r="BQ5" s="28">
        <v>4.2110946737091783</v>
      </c>
      <c r="BR5" s="28">
        <v>4.0653388387021847</v>
      </c>
      <c r="BS5" s="29">
        <v>3.507633643933846</v>
      </c>
      <c r="BT5" s="30">
        <v>5.981597466626897</v>
      </c>
      <c r="BU5" s="28">
        <v>7.1949990085554489</v>
      </c>
      <c r="BV5" s="28">
        <v>7.717836474216444</v>
      </c>
      <c r="BW5" s="28">
        <v>8.5431607311587516</v>
      </c>
      <c r="BX5" s="29">
        <v>7.7125903241118507</v>
      </c>
      <c r="BY5" s="28">
        <v>0</v>
      </c>
      <c r="BZ5" s="28">
        <v>0</v>
      </c>
      <c r="CA5" s="28">
        <v>0</v>
      </c>
      <c r="CB5" s="28">
        <v>0</v>
      </c>
      <c r="CC5" s="29">
        <v>0</v>
      </c>
      <c r="CE5" s="25">
        <f t="shared" si="0"/>
        <v>100</v>
      </c>
      <c r="CF5" s="15"/>
      <c r="CG5" s="26">
        <f t="shared" si="1"/>
        <v>12.6</v>
      </c>
      <c r="CH5" s="26">
        <f t="shared" si="2"/>
        <v>14.5</v>
      </c>
      <c r="CI5" s="26">
        <f t="shared" si="3"/>
        <v>1.8</v>
      </c>
      <c r="CJ5" s="26">
        <f t="shared" si="4"/>
        <v>23.3</v>
      </c>
      <c r="CK5" s="26">
        <f t="shared" si="5"/>
        <v>9.1</v>
      </c>
      <c r="CL5" s="26">
        <f t="shared" si="6"/>
        <v>16.899999999999999</v>
      </c>
      <c r="CM5" s="26">
        <f t="shared" si="7"/>
        <v>0</v>
      </c>
      <c r="CN5" s="26">
        <f t="shared" si="8"/>
        <v>0</v>
      </c>
      <c r="CO5" s="26">
        <f t="shared" si="9"/>
        <v>5.0999999999999996</v>
      </c>
      <c r="CP5" s="26">
        <f t="shared" si="10"/>
        <v>5.5</v>
      </c>
      <c r="CQ5" s="26">
        <f t="shared" si="11"/>
        <v>3.5</v>
      </c>
      <c r="CR5" s="26">
        <f t="shared" si="12"/>
        <v>7.7</v>
      </c>
      <c r="CS5" s="26">
        <f t="shared" si="13"/>
        <v>0</v>
      </c>
      <c r="CT5" s="26">
        <f t="shared" si="14"/>
        <v>100</v>
      </c>
    </row>
    <row r="6" spans="1:98" ht="32.25" customHeight="1" x14ac:dyDescent="0.35">
      <c r="A6" s="27" t="s">
        <v>20</v>
      </c>
      <c r="B6" s="28">
        <v>11.662405555325535</v>
      </c>
      <c r="C6" s="28">
        <v>13.575460444146586</v>
      </c>
      <c r="D6" s="28">
        <v>14.615571619509204</v>
      </c>
      <c r="E6" s="28">
        <v>13.669817728567651</v>
      </c>
      <c r="F6" s="29">
        <v>15.461189442190609</v>
      </c>
      <c r="G6" s="28">
        <v>7.0692656707063763</v>
      </c>
      <c r="H6" s="28">
        <v>8.2884089316720999</v>
      </c>
      <c r="I6" s="28">
        <v>8.855815857989386</v>
      </c>
      <c r="J6" s="28">
        <v>8.5310311901801015</v>
      </c>
      <c r="K6" s="29">
        <v>9.2991036752901248</v>
      </c>
      <c r="L6" s="30">
        <v>14.773620509392599</v>
      </c>
      <c r="M6" s="28">
        <v>16.687476162914674</v>
      </c>
      <c r="N6" s="28">
        <v>17.322576221514311</v>
      </c>
      <c r="O6" s="28">
        <v>15.700363527602921</v>
      </c>
      <c r="P6" s="29">
        <v>17.461524553247546</v>
      </c>
      <c r="Q6" s="28">
        <v>1.3502815300096991</v>
      </c>
      <c r="R6" s="28">
        <v>1.2930752124775338</v>
      </c>
      <c r="S6" s="28">
        <v>1.4169173261500505</v>
      </c>
      <c r="T6" s="28">
        <v>1.5787048792614822</v>
      </c>
      <c r="U6" s="29">
        <v>1.3380335001671217</v>
      </c>
      <c r="V6" s="30">
        <v>16.897858453184902</v>
      </c>
      <c r="W6" s="28">
        <v>23.91896183020075</v>
      </c>
      <c r="X6" s="28">
        <v>22.207948437970792</v>
      </c>
      <c r="Y6" s="28">
        <v>23.105009597072122</v>
      </c>
      <c r="Z6" s="29">
        <v>24.885285261407351</v>
      </c>
      <c r="AA6" s="28">
        <v>23.917952220971202</v>
      </c>
      <c r="AB6" s="28">
        <v>8.9988052517744546</v>
      </c>
      <c r="AC6" s="28">
        <v>9.8040194793321813</v>
      </c>
      <c r="AD6" s="28">
        <v>11.763611840238401</v>
      </c>
      <c r="AE6" s="29">
        <v>9.2057324878138562</v>
      </c>
      <c r="AF6" s="28">
        <v>9.4504240416384331</v>
      </c>
      <c r="AG6" s="28">
        <v>10.612316690529138</v>
      </c>
      <c r="AH6" s="28">
        <v>10.001158870899207</v>
      </c>
      <c r="AI6" s="28">
        <v>7.4021579613993289</v>
      </c>
      <c r="AJ6" s="29">
        <v>9.8210130211488025</v>
      </c>
      <c r="AK6" s="28">
        <v>4.9242791024154391</v>
      </c>
      <c r="AL6" s="28">
        <v>4.5220300362506478</v>
      </c>
      <c r="AM6" s="28">
        <v>4.7753947243046131</v>
      </c>
      <c r="AN6" s="28">
        <v>3.5399302698291106</v>
      </c>
      <c r="AO6" s="29">
        <v>4.7687970538145414</v>
      </c>
      <c r="AP6" s="30">
        <v>4.40441050005255</v>
      </c>
      <c r="AQ6" s="28">
        <v>5.962379139123283</v>
      </c>
      <c r="AR6" s="28">
        <v>5.1114325189475389</v>
      </c>
      <c r="AS6" s="28">
        <v>3.6097807991619</v>
      </c>
      <c r="AT6" s="29">
        <v>4.7504212812321054</v>
      </c>
      <c r="AU6" s="28">
        <v>1.9784553554313646</v>
      </c>
      <c r="AV6" s="28">
        <v>2.0556645444298902</v>
      </c>
      <c r="AW6" s="28">
        <v>0.42496632836220638</v>
      </c>
      <c r="AX6" s="28">
        <v>0.71330048474610264</v>
      </c>
      <c r="AY6" s="32">
        <v>0.81877974651292684</v>
      </c>
      <c r="AZ6" s="33">
        <v>0</v>
      </c>
      <c r="BA6" s="28">
        <v>0</v>
      </c>
      <c r="BB6" s="28">
        <v>0</v>
      </c>
      <c r="BC6" s="28">
        <v>0</v>
      </c>
      <c r="BD6" s="29">
        <v>0</v>
      </c>
      <c r="BE6" s="28">
        <v>6.2910208616175094</v>
      </c>
      <c r="BF6" s="28">
        <v>7.5995156426112658</v>
      </c>
      <c r="BG6" s="28">
        <v>8.1830513843356716</v>
      </c>
      <c r="BH6" s="28">
        <v>7.9409306709230059</v>
      </c>
      <c r="BI6" s="29">
        <v>8.3535688880894696</v>
      </c>
      <c r="BJ6" s="28">
        <v>5.6077725521136372</v>
      </c>
      <c r="BK6" s="28">
        <v>6.1143643951625188</v>
      </c>
      <c r="BL6" s="28">
        <v>6.5082595304255113</v>
      </c>
      <c r="BM6" s="28">
        <v>8.6939148420638634</v>
      </c>
      <c r="BN6" s="29">
        <v>3.0891568359143315</v>
      </c>
      <c r="BO6" s="28">
        <v>1.7828272479807667</v>
      </c>
      <c r="BP6" s="28">
        <v>1.6971767142900662</v>
      </c>
      <c r="BQ6" s="28">
        <v>1.7013145458899999</v>
      </c>
      <c r="BR6" s="28">
        <v>1.7601761256756669</v>
      </c>
      <c r="BS6" s="29">
        <v>1.4167038125017195</v>
      </c>
      <c r="BT6" s="30">
        <v>6.2873816723343561</v>
      </c>
      <c r="BU6" s="28">
        <v>7.4471831114631248</v>
      </c>
      <c r="BV6" s="28">
        <v>7.8142162556108659</v>
      </c>
      <c r="BW6" s="28">
        <v>7.6720123424494542</v>
      </c>
      <c r="BX6" s="29">
        <v>8.1490124510062678</v>
      </c>
      <c r="BY6" s="28">
        <v>0</v>
      </c>
      <c r="BZ6" s="28">
        <v>0</v>
      </c>
      <c r="CA6" s="28">
        <v>0</v>
      </c>
      <c r="CB6" s="28">
        <v>0</v>
      </c>
      <c r="CC6" s="29">
        <v>0</v>
      </c>
      <c r="CE6" s="25">
        <f t="shared" si="0"/>
        <v>100.00000000000003</v>
      </c>
      <c r="CF6" s="15"/>
      <c r="CG6" s="26">
        <f t="shared" si="1"/>
        <v>15.5</v>
      </c>
      <c r="CH6" s="26">
        <f t="shared" si="2"/>
        <v>17.5</v>
      </c>
      <c r="CI6" s="26">
        <f t="shared" si="3"/>
        <v>1.3</v>
      </c>
      <c r="CJ6" s="26">
        <f t="shared" si="4"/>
        <v>24.9</v>
      </c>
      <c r="CK6" s="26">
        <f t="shared" si="5"/>
        <v>9.1999999999999993</v>
      </c>
      <c r="CL6" s="26">
        <f t="shared" si="6"/>
        <v>9.8000000000000007</v>
      </c>
      <c r="CM6" s="26">
        <f t="shared" si="7"/>
        <v>0.8</v>
      </c>
      <c r="CN6" s="26">
        <f t="shared" si="8"/>
        <v>0</v>
      </c>
      <c r="CO6" s="26">
        <f t="shared" si="9"/>
        <v>8.4</v>
      </c>
      <c r="CP6" s="26">
        <f t="shared" si="10"/>
        <v>3.1</v>
      </c>
      <c r="CQ6" s="26">
        <f t="shared" si="11"/>
        <v>1.4</v>
      </c>
      <c r="CR6" s="26">
        <f t="shared" si="12"/>
        <v>8.1</v>
      </c>
      <c r="CS6" s="26">
        <f t="shared" si="13"/>
        <v>0</v>
      </c>
      <c r="CT6" s="26">
        <f t="shared" si="14"/>
        <v>99.999999999999986</v>
      </c>
    </row>
    <row r="7" spans="1:98" ht="32.25" customHeight="1" x14ac:dyDescent="0.35">
      <c r="A7" s="27" t="s">
        <v>21</v>
      </c>
      <c r="B7" s="28">
        <v>10.535497674247399</v>
      </c>
      <c r="C7" s="28">
        <v>13.265217255877007</v>
      </c>
      <c r="D7" s="28">
        <v>14.731881064337093</v>
      </c>
      <c r="E7" s="28">
        <v>14.485026225509429</v>
      </c>
      <c r="F7" s="29">
        <v>15.899074429080343</v>
      </c>
      <c r="G7" s="28">
        <v>6.3555483267006618</v>
      </c>
      <c r="H7" s="28">
        <v>7.7893653101052607</v>
      </c>
      <c r="I7" s="28">
        <v>8.1705338289820268</v>
      </c>
      <c r="J7" s="28">
        <v>8.0915362894111436</v>
      </c>
      <c r="K7" s="29">
        <v>8.5862796489997706</v>
      </c>
      <c r="L7" s="30">
        <v>9.7273558198167418</v>
      </c>
      <c r="M7" s="28">
        <v>14.471987267679001</v>
      </c>
      <c r="N7" s="28">
        <v>13.922442684134936</v>
      </c>
      <c r="O7" s="28">
        <v>11.940004428203348</v>
      </c>
      <c r="P7" s="29">
        <v>13.056430516674341</v>
      </c>
      <c r="Q7" s="28">
        <v>0.92489753166186317</v>
      </c>
      <c r="R7" s="28">
        <v>1.1318137167443352</v>
      </c>
      <c r="S7" s="28">
        <v>2.2984444551843284</v>
      </c>
      <c r="T7" s="28">
        <v>1.2920970686373299</v>
      </c>
      <c r="U7" s="29">
        <v>1.3638515811194323</v>
      </c>
      <c r="V7" s="30">
        <v>11.454461319378138</v>
      </c>
      <c r="W7" s="28">
        <v>18.545235789108681</v>
      </c>
      <c r="X7" s="28">
        <v>16.969654274933575</v>
      </c>
      <c r="Y7" s="28">
        <v>17.584789329085673</v>
      </c>
      <c r="Z7" s="29">
        <v>18.943599948750652</v>
      </c>
      <c r="AA7" s="28">
        <v>23.759836980860292</v>
      </c>
      <c r="AB7" s="28">
        <v>12.569058733075428</v>
      </c>
      <c r="AC7" s="28">
        <v>14.011380454666631</v>
      </c>
      <c r="AD7" s="28">
        <v>13.900851542436465</v>
      </c>
      <c r="AE7" s="29">
        <v>13.796168364702686</v>
      </c>
      <c r="AF7" s="28">
        <v>14.005184829685897</v>
      </c>
      <c r="AG7" s="28">
        <v>13.868357484326799</v>
      </c>
      <c r="AH7" s="28">
        <v>12.828194101503859</v>
      </c>
      <c r="AI7" s="28">
        <v>15.175333068685015</v>
      </c>
      <c r="AJ7" s="29">
        <v>13.675396435858358</v>
      </c>
      <c r="AK7" s="28">
        <v>4.4175156000244975</v>
      </c>
      <c r="AL7" s="28">
        <v>7.6383705459951434</v>
      </c>
      <c r="AM7" s="28">
        <v>7.9718368681963483</v>
      </c>
      <c r="AN7" s="28">
        <v>7.1638852199727516</v>
      </c>
      <c r="AO7" s="29">
        <v>7.8745537357113538</v>
      </c>
      <c r="AP7" s="30">
        <v>9.4815075118062353</v>
      </c>
      <c r="AQ7" s="28">
        <v>6.0308268427705398</v>
      </c>
      <c r="AR7" s="28">
        <v>4.6224704652423823</v>
      </c>
      <c r="AS7" s="28">
        <v>7.6270731550936999</v>
      </c>
      <c r="AT7" s="29">
        <v>5.558762988145217</v>
      </c>
      <c r="AU7" s="28">
        <v>7.4908993718466599</v>
      </c>
      <c r="AV7" s="28">
        <v>2.8737989300104827</v>
      </c>
      <c r="AW7" s="28">
        <v>0.65677729627296588</v>
      </c>
      <c r="AX7" s="28">
        <v>5.3914235795956503E-3</v>
      </c>
      <c r="AY7" s="32">
        <v>6.7243695463276756E-2</v>
      </c>
      <c r="AZ7" s="33">
        <v>0</v>
      </c>
      <c r="BA7" s="28">
        <v>0</v>
      </c>
      <c r="BB7" s="28">
        <v>0</v>
      </c>
      <c r="BC7" s="28">
        <v>0</v>
      </c>
      <c r="BD7" s="29">
        <v>0</v>
      </c>
      <c r="BE7" s="28">
        <v>8.6072384077401445</v>
      </c>
      <c r="BF7" s="28">
        <v>10.344174846337019</v>
      </c>
      <c r="BG7" s="28">
        <v>11.792942069640626</v>
      </c>
      <c r="BH7" s="28">
        <v>11.327217833856491</v>
      </c>
      <c r="BI7" s="29">
        <v>9.2322640651521777</v>
      </c>
      <c r="BJ7" s="28">
        <v>8.0093120766921064</v>
      </c>
      <c r="BK7" s="28">
        <v>6.168838381837249</v>
      </c>
      <c r="BL7" s="28">
        <v>5.6576223795402898</v>
      </c>
      <c r="BM7" s="28">
        <v>7.0699890409974167</v>
      </c>
      <c r="BN7" s="29">
        <v>6.3628033537495838</v>
      </c>
      <c r="BO7" s="28">
        <v>0.55119414139993761</v>
      </c>
      <c r="BP7" s="28">
        <v>0.69124293351832977</v>
      </c>
      <c r="BQ7" s="28">
        <v>0.67321781404582082</v>
      </c>
      <c r="BR7" s="28">
        <v>0.67879149787329396</v>
      </c>
      <c r="BS7" s="29">
        <v>1.0371369918174445</v>
      </c>
      <c r="BT7" s="30">
        <v>4.9341218466708199</v>
      </c>
      <c r="BU7" s="28">
        <v>6.0702746614856684</v>
      </c>
      <c r="BV7" s="28">
        <v>6.4574434057398742</v>
      </c>
      <c r="BW7" s="28">
        <v>6.5405085411359396</v>
      </c>
      <c r="BX7" s="29">
        <v>6.5660306176317018</v>
      </c>
      <c r="BY7" s="28">
        <v>0</v>
      </c>
      <c r="BZ7" s="28">
        <v>0</v>
      </c>
      <c r="CA7" s="28">
        <v>0</v>
      </c>
      <c r="CB7" s="28">
        <v>0</v>
      </c>
      <c r="CC7" s="29">
        <v>0</v>
      </c>
      <c r="CE7" s="25">
        <f t="shared" si="0"/>
        <v>100</v>
      </c>
      <c r="CF7" s="15"/>
      <c r="CG7" s="26">
        <f t="shared" si="1"/>
        <v>15.9</v>
      </c>
      <c r="CH7" s="26">
        <f t="shared" si="2"/>
        <v>13.1</v>
      </c>
      <c r="CI7" s="26">
        <f t="shared" si="3"/>
        <v>1.4</v>
      </c>
      <c r="CJ7" s="26">
        <f t="shared" si="4"/>
        <v>18.899999999999999</v>
      </c>
      <c r="CK7" s="26">
        <f t="shared" si="5"/>
        <v>13.8</v>
      </c>
      <c r="CL7" s="26">
        <f t="shared" si="6"/>
        <v>13.7</v>
      </c>
      <c r="CM7" s="26">
        <f t="shared" si="7"/>
        <v>0.1</v>
      </c>
      <c r="CN7" s="26">
        <f t="shared" si="8"/>
        <v>0</v>
      </c>
      <c r="CO7" s="26">
        <f t="shared" si="9"/>
        <v>9.1999999999999993</v>
      </c>
      <c r="CP7" s="26">
        <f t="shared" si="10"/>
        <v>6.4</v>
      </c>
      <c r="CQ7" s="26">
        <f t="shared" si="11"/>
        <v>1</v>
      </c>
      <c r="CR7" s="26">
        <f t="shared" si="12"/>
        <v>6.6</v>
      </c>
      <c r="CS7" s="26">
        <f t="shared" si="13"/>
        <v>0</v>
      </c>
      <c r="CT7" s="26">
        <f t="shared" si="14"/>
        <v>100.1</v>
      </c>
    </row>
    <row r="8" spans="1:98" ht="32.25" customHeight="1" x14ac:dyDescent="0.35">
      <c r="A8" s="27" t="s">
        <v>22</v>
      </c>
      <c r="B8" s="28">
        <v>9.3641595277204051</v>
      </c>
      <c r="C8" s="28">
        <v>12.732586203283264</v>
      </c>
      <c r="D8" s="28">
        <v>15.556150409134995</v>
      </c>
      <c r="E8" s="28">
        <v>15.15490440878696</v>
      </c>
      <c r="F8" s="29">
        <v>17.378481341917134</v>
      </c>
      <c r="G8" s="28">
        <v>5.2173638310360131</v>
      </c>
      <c r="H8" s="28">
        <v>6.7843939311262824</v>
      </c>
      <c r="I8" s="28">
        <v>7.8323327147075492</v>
      </c>
      <c r="J8" s="28">
        <v>7.8967464625414125</v>
      </c>
      <c r="K8" s="29">
        <v>8.2993624939556625</v>
      </c>
      <c r="L8" s="30">
        <v>18.588936549309711</v>
      </c>
      <c r="M8" s="28">
        <v>18.651509414486394</v>
      </c>
      <c r="N8" s="28">
        <v>16.883719742916067</v>
      </c>
      <c r="O8" s="28">
        <v>14.818050478053834</v>
      </c>
      <c r="P8" s="29">
        <v>13.586211268998785</v>
      </c>
      <c r="Q8" s="28">
        <v>1.4327276420981871</v>
      </c>
      <c r="R8" s="28">
        <v>1.2014701602863957</v>
      </c>
      <c r="S8" s="28">
        <v>1.3118495914291439</v>
      </c>
      <c r="T8" s="28">
        <v>1.3485778620595219</v>
      </c>
      <c r="U8" s="29">
        <v>1.3079035241706407</v>
      </c>
      <c r="V8" s="30">
        <v>12.984655672713554</v>
      </c>
      <c r="W8" s="28">
        <v>21.047263756812818</v>
      </c>
      <c r="X8" s="28">
        <v>20.913595433404975</v>
      </c>
      <c r="Y8" s="28">
        <v>22.528141864625326</v>
      </c>
      <c r="Z8" s="29">
        <v>24.267361225723363</v>
      </c>
      <c r="AA8" s="28">
        <v>29.325742556282513</v>
      </c>
      <c r="AB8" s="28">
        <v>15.069235752405874</v>
      </c>
      <c r="AC8" s="28">
        <v>15.917952704533297</v>
      </c>
      <c r="AD8" s="28">
        <v>14.71248719601429</v>
      </c>
      <c r="AE8" s="29">
        <v>13.779476979975078</v>
      </c>
      <c r="AF8" s="28">
        <v>13.296967826264419</v>
      </c>
      <c r="AG8" s="28">
        <v>9.3895601854011712</v>
      </c>
      <c r="AH8" s="28">
        <v>9.5245504267925565</v>
      </c>
      <c r="AI8" s="28">
        <v>11.850252243823002</v>
      </c>
      <c r="AJ8" s="29">
        <v>10.096757819564454</v>
      </c>
      <c r="AK8" s="28">
        <v>6.1883653420310374</v>
      </c>
      <c r="AL8" s="28">
        <v>3.7970005599787124</v>
      </c>
      <c r="AM8" s="28">
        <v>6.2907260994969709</v>
      </c>
      <c r="AN8" s="28">
        <v>5.9942886547790275</v>
      </c>
      <c r="AO8" s="29">
        <v>5.729012867848736</v>
      </c>
      <c r="AP8" s="30">
        <v>6.8870116614184598</v>
      </c>
      <c r="AQ8" s="28">
        <v>5.4736636828329033</v>
      </c>
      <c r="AR8" s="28">
        <v>3.1225563070988329</v>
      </c>
      <c r="AS8" s="28">
        <v>5.7078920868116265</v>
      </c>
      <c r="AT8" s="29">
        <v>4.2928360850385827</v>
      </c>
      <c r="AU8" s="28">
        <v>2.6361942097322277</v>
      </c>
      <c r="AV8" s="28">
        <v>2.801989270274412</v>
      </c>
      <c r="AW8" s="28">
        <v>1.5104633036534931</v>
      </c>
      <c r="AX8" s="28">
        <v>0.86016601171297558</v>
      </c>
      <c r="AY8" s="32">
        <v>0</v>
      </c>
      <c r="AZ8" s="33">
        <v>0</v>
      </c>
      <c r="BA8" s="28">
        <v>0</v>
      </c>
      <c r="BB8" s="28">
        <v>0</v>
      </c>
      <c r="BC8" s="28">
        <v>0</v>
      </c>
      <c r="BD8" s="29">
        <v>0</v>
      </c>
      <c r="BE8" s="28">
        <v>5.7508212942372756</v>
      </c>
      <c r="BF8" s="28">
        <v>7.6564717452562405</v>
      </c>
      <c r="BG8" s="28">
        <v>9.2696045820524429</v>
      </c>
      <c r="BH8" s="28">
        <v>9.2956762905007224</v>
      </c>
      <c r="BI8" s="29">
        <v>10.075959232877542</v>
      </c>
      <c r="BJ8" s="28">
        <v>0.52428731723147282</v>
      </c>
      <c r="BK8" s="28">
        <v>3.2632010841398911</v>
      </c>
      <c r="BL8" s="28">
        <v>0.3786700612810448</v>
      </c>
      <c r="BM8" s="28">
        <v>0.69386917247900337</v>
      </c>
      <c r="BN8" s="29">
        <v>0.72861571030555083</v>
      </c>
      <c r="BO8" s="28">
        <v>1.2279846421216882</v>
      </c>
      <c r="BP8" s="28">
        <v>1.7110151276322068</v>
      </c>
      <c r="BQ8" s="28">
        <v>1.2635846512920834</v>
      </c>
      <c r="BR8" s="28">
        <v>1.2128627555572371</v>
      </c>
      <c r="BS8" s="29">
        <v>1.2309239832669483</v>
      </c>
      <c r="BT8" s="30">
        <v>4.8675227622885435</v>
      </c>
      <c r="BU8" s="28">
        <v>6.4756973000213343</v>
      </c>
      <c r="BV8" s="28">
        <v>7.4698590935099007</v>
      </c>
      <c r="BW8" s="28">
        <v>7.5250117163871293</v>
      </c>
      <c r="BX8" s="29">
        <v>7.5483089132005095</v>
      </c>
      <c r="BY8" s="28">
        <v>0</v>
      </c>
      <c r="BZ8" s="28">
        <v>0</v>
      </c>
      <c r="CA8" s="28">
        <v>0</v>
      </c>
      <c r="CB8" s="28">
        <v>0</v>
      </c>
      <c r="CC8" s="29">
        <v>0</v>
      </c>
      <c r="CE8" s="25">
        <f t="shared" si="0"/>
        <v>100</v>
      </c>
      <c r="CF8" s="15"/>
      <c r="CG8" s="26">
        <f t="shared" si="1"/>
        <v>17.399999999999999</v>
      </c>
      <c r="CH8" s="26">
        <f t="shared" si="2"/>
        <v>13.6</v>
      </c>
      <c r="CI8" s="26">
        <f t="shared" si="3"/>
        <v>1.3</v>
      </c>
      <c r="CJ8" s="26">
        <f t="shared" si="4"/>
        <v>24.3</v>
      </c>
      <c r="CK8" s="26">
        <f t="shared" si="5"/>
        <v>13.8</v>
      </c>
      <c r="CL8" s="26">
        <f t="shared" si="6"/>
        <v>10.1</v>
      </c>
      <c r="CM8" s="26">
        <f t="shared" si="7"/>
        <v>0</v>
      </c>
      <c r="CN8" s="26">
        <f t="shared" si="8"/>
        <v>0</v>
      </c>
      <c r="CO8" s="26">
        <f t="shared" si="9"/>
        <v>10.1</v>
      </c>
      <c r="CP8" s="26">
        <f t="shared" si="10"/>
        <v>0.7</v>
      </c>
      <c r="CQ8" s="26">
        <f t="shared" si="11"/>
        <v>1.2</v>
      </c>
      <c r="CR8" s="26">
        <f t="shared" si="12"/>
        <v>7.5</v>
      </c>
      <c r="CS8" s="26">
        <f t="shared" si="13"/>
        <v>0</v>
      </c>
      <c r="CT8" s="26">
        <f t="shared" si="14"/>
        <v>99.999999999999986</v>
      </c>
    </row>
    <row r="9" spans="1:98" ht="32.25" customHeight="1" x14ac:dyDescent="0.35">
      <c r="A9" s="27" t="s">
        <v>23</v>
      </c>
      <c r="B9" s="28">
        <v>15.471128421873228</v>
      </c>
      <c r="C9" s="28">
        <v>17.035593855376547</v>
      </c>
      <c r="D9" s="28">
        <v>17.646804253673441</v>
      </c>
      <c r="E9" s="28">
        <v>17.225084951164476</v>
      </c>
      <c r="F9" s="29">
        <v>18.395040153265647</v>
      </c>
      <c r="G9" s="28">
        <v>8.7453839569530114</v>
      </c>
      <c r="H9" s="28">
        <v>9.3804605991783632</v>
      </c>
      <c r="I9" s="28">
        <v>9.7628231289909735</v>
      </c>
      <c r="J9" s="28">
        <v>9.5242963973399739</v>
      </c>
      <c r="K9" s="29">
        <v>9.5358358024988075</v>
      </c>
      <c r="L9" s="30">
        <v>13.611370396606528</v>
      </c>
      <c r="M9" s="28">
        <v>13.423622172009184</v>
      </c>
      <c r="N9" s="28">
        <v>14.503748124597116</v>
      </c>
      <c r="O9" s="28">
        <v>14.0336323797214</v>
      </c>
      <c r="P9" s="29">
        <v>13.870884676525016</v>
      </c>
      <c r="Q9" s="28">
        <v>2.5607550951577345</v>
      </c>
      <c r="R9" s="28">
        <v>4.1331357088978855</v>
      </c>
      <c r="S9" s="28">
        <v>3.0914676185333509</v>
      </c>
      <c r="T9" s="28">
        <v>2.165228069406091</v>
      </c>
      <c r="U9" s="29">
        <v>5.3197497759725882</v>
      </c>
      <c r="V9" s="30">
        <v>13.086636091305987</v>
      </c>
      <c r="W9" s="28">
        <v>17.254300064536039</v>
      </c>
      <c r="X9" s="28">
        <v>15.856640314062934</v>
      </c>
      <c r="Y9" s="28">
        <v>16.537748370920596</v>
      </c>
      <c r="Z9" s="29">
        <v>16.678849408945304</v>
      </c>
      <c r="AA9" s="28">
        <v>27.825027530531599</v>
      </c>
      <c r="AB9" s="28">
        <v>14.310528947963483</v>
      </c>
      <c r="AC9" s="28">
        <v>16.392063605388593</v>
      </c>
      <c r="AD9" s="28">
        <v>15.187543170830796</v>
      </c>
      <c r="AE9" s="29">
        <v>14.27549706618508</v>
      </c>
      <c r="AF9" s="28">
        <v>9.8268251865975262</v>
      </c>
      <c r="AG9" s="28">
        <v>12.572499063319595</v>
      </c>
      <c r="AH9" s="28">
        <v>10.172100687380468</v>
      </c>
      <c r="AI9" s="28">
        <v>11.035515348847678</v>
      </c>
      <c r="AJ9" s="29">
        <v>9.9322252702920757</v>
      </c>
      <c r="AK9" s="28">
        <v>3.657619240155797</v>
      </c>
      <c r="AL9" s="28">
        <v>4.4219567790077958</v>
      </c>
      <c r="AM9" s="28">
        <v>4.1151358758113856</v>
      </c>
      <c r="AN9" s="28">
        <v>4.9588924240620109</v>
      </c>
      <c r="AO9" s="29">
        <v>3.6380850033818697</v>
      </c>
      <c r="AP9" s="30">
        <v>5.8011472726134254</v>
      </c>
      <c r="AQ9" s="28">
        <v>8.081559692537752</v>
      </c>
      <c r="AR9" s="28">
        <v>5.9903376727195052</v>
      </c>
      <c r="AS9" s="28">
        <v>5.9915067136040108</v>
      </c>
      <c r="AT9" s="29">
        <v>6.1685647482137886</v>
      </c>
      <c r="AU9" s="28">
        <v>0.5200434364655957</v>
      </c>
      <c r="AV9" s="28">
        <v>0.47243023587840821</v>
      </c>
      <c r="AW9" s="28">
        <v>2.0869388086635836</v>
      </c>
      <c r="AX9" s="28">
        <v>4.5789839820546856</v>
      </c>
      <c r="AY9" s="32">
        <v>2.2163091955956729</v>
      </c>
      <c r="AZ9" s="33">
        <v>0</v>
      </c>
      <c r="BA9" s="28">
        <v>0</v>
      </c>
      <c r="BB9" s="28">
        <v>0</v>
      </c>
      <c r="BC9" s="28">
        <v>0</v>
      </c>
      <c r="BD9" s="29">
        <v>0</v>
      </c>
      <c r="BE9" s="28">
        <v>6.9849945780966118</v>
      </c>
      <c r="BF9" s="28">
        <v>7.756770094889438</v>
      </c>
      <c r="BG9" s="28">
        <v>8.2080180191297529</v>
      </c>
      <c r="BH9" s="28">
        <v>8.0312445558103995</v>
      </c>
      <c r="BI9" s="29">
        <v>8.2208755780937235</v>
      </c>
      <c r="BJ9" s="28">
        <v>1.6593244260919473</v>
      </c>
      <c r="BK9" s="28">
        <v>4.1254871150738701</v>
      </c>
      <c r="BL9" s="28">
        <v>2.1912364223959169</v>
      </c>
      <c r="BM9" s="28">
        <v>2.286079885547549</v>
      </c>
      <c r="BN9" s="29">
        <v>2.1868543117980903</v>
      </c>
      <c r="BO9" s="28">
        <v>1.8176228777224912</v>
      </c>
      <c r="BP9" s="28">
        <v>1.855115760493709</v>
      </c>
      <c r="BQ9" s="28">
        <v>2.0072048607321613</v>
      </c>
      <c r="BR9" s="28">
        <v>1.3244818585278471</v>
      </c>
      <c r="BS9" s="29">
        <v>1.130818275143429</v>
      </c>
      <c r="BT9" s="30">
        <v>6.636271959550748</v>
      </c>
      <c r="BU9" s="28">
        <v>7.0605169815618387</v>
      </c>
      <c r="BV9" s="28">
        <v>7.8437772854426866</v>
      </c>
      <c r="BW9" s="28">
        <v>7.5944574271684804</v>
      </c>
      <c r="BX9" s="29">
        <v>7.772896288183369</v>
      </c>
      <c r="BY9" s="28">
        <v>0</v>
      </c>
      <c r="BZ9" s="28">
        <v>0</v>
      </c>
      <c r="CA9" s="28">
        <v>0</v>
      </c>
      <c r="CB9" s="28">
        <v>0</v>
      </c>
      <c r="CC9" s="29">
        <v>0</v>
      </c>
      <c r="CE9" s="25">
        <f t="shared" si="0"/>
        <v>100</v>
      </c>
      <c r="CF9" s="15"/>
      <c r="CG9" s="26">
        <f t="shared" si="1"/>
        <v>18.399999999999999</v>
      </c>
      <c r="CH9" s="26">
        <f t="shared" si="2"/>
        <v>13.9</v>
      </c>
      <c r="CI9" s="26">
        <f t="shared" si="3"/>
        <v>5.3</v>
      </c>
      <c r="CJ9" s="26">
        <f t="shared" si="4"/>
        <v>16.7</v>
      </c>
      <c r="CK9" s="26">
        <f t="shared" si="5"/>
        <v>14.3</v>
      </c>
      <c r="CL9" s="26">
        <f t="shared" si="6"/>
        <v>9.9</v>
      </c>
      <c r="CM9" s="26">
        <f t="shared" si="7"/>
        <v>2.2000000000000002</v>
      </c>
      <c r="CN9" s="26">
        <f t="shared" si="8"/>
        <v>0</v>
      </c>
      <c r="CO9" s="26">
        <f t="shared" si="9"/>
        <v>8.1999999999999993</v>
      </c>
      <c r="CP9" s="26">
        <f t="shared" si="10"/>
        <v>2.2000000000000002</v>
      </c>
      <c r="CQ9" s="26">
        <f t="shared" si="11"/>
        <v>1.1000000000000001</v>
      </c>
      <c r="CR9" s="26">
        <f t="shared" si="12"/>
        <v>7.8</v>
      </c>
      <c r="CS9" s="26">
        <f t="shared" si="13"/>
        <v>0</v>
      </c>
      <c r="CT9" s="26">
        <f t="shared" si="14"/>
        <v>100</v>
      </c>
    </row>
    <row r="10" spans="1:98" ht="32.25" customHeight="1" x14ac:dyDescent="0.35">
      <c r="A10" s="27" t="s">
        <v>24</v>
      </c>
      <c r="B10" s="28">
        <v>9.1759063310610376</v>
      </c>
      <c r="C10" s="28">
        <v>12.470340481589789</v>
      </c>
      <c r="D10" s="28">
        <v>12.294686030541179</v>
      </c>
      <c r="E10" s="28">
        <v>12.071683033152093</v>
      </c>
      <c r="F10" s="29">
        <v>14.618337759383108</v>
      </c>
      <c r="G10" s="28">
        <v>5.4513239670763802</v>
      </c>
      <c r="H10" s="28">
        <v>7.843796133473786</v>
      </c>
      <c r="I10" s="28">
        <v>7.2534962750418321</v>
      </c>
      <c r="J10" s="28">
        <v>7.2933964671911156</v>
      </c>
      <c r="K10" s="29">
        <v>8.7325772878079544</v>
      </c>
      <c r="L10" s="30">
        <v>8.7020361497390919</v>
      </c>
      <c r="M10" s="28">
        <v>11.576387406670307</v>
      </c>
      <c r="N10" s="28">
        <v>10.165599749381238</v>
      </c>
      <c r="O10" s="28">
        <v>9.7306996976102393</v>
      </c>
      <c r="P10" s="29">
        <v>13.112289313523254</v>
      </c>
      <c r="Q10" s="28">
        <v>1.1066355201202549</v>
      </c>
      <c r="R10" s="28">
        <v>1.7884892691578624</v>
      </c>
      <c r="S10" s="28">
        <v>2.6804629854444557</v>
      </c>
      <c r="T10" s="28">
        <v>3.1621012786267917</v>
      </c>
      <c r="U10" s="29">
        <v>3.9304161883284969</v>
      </c>
      <c r="V10" s="30">
        <v>9.2470975272253622</v>
      </c>
      <c r="W10" s="28">
        <v>16.616131884675024</v>
      </c>
      <c r="X10" s="28">
        <v>13.47625103462039</v>
      </c>
      <c r="Y10" s="28">
        <v>14.576336904035031</v>
      </c>
      <c r="Z10" s="29">
        <v>17.204890950395928</v>
      </c>
      <c r="AA10" s="28">
        <v>31.586180869714759</v>
      </c>
      <c r="AB10" s="28">
        <v>19.67347988917172</v>
      </c>
      <c r="AC10" s="28">
        <v>15.650958244509262</v>
      </c>
      <c r="AD10" s="28">
        <v>11.580543602796967</v>
      </c>
      <c r="AE10" s="29">
        <v>15.120867179461516</v>
      </c>
      <c r="AF10" s="28">
        <v>18.460478440252292</v>
      </c>
      <c r="AG10" s="28">
        <v>11.266159026431108</v>
      </c>
      <c r="AH10" s="28">
        <v>20.096112474141339</v>
      </c>
      <c r="AI10" s="28">
        <v>22.284710803840355</v>
      </c>
      <c r="AJ10" s="29">
        <v>12.026595193949369</v>
      </c>
      <c r="AK10" s="28">
        <v>14.43944655962828</v>
      </c>
      <c r="AL10" s="28">
        <v>7.3534283966199556</v>
      </c>
      <c r="AM10" s="28">
        <v>17.183465023609582</v>
      </c>
      <c r="AN10" s="28">
        <v>18.690205375354022</v>
      </c>
      <c r="AO10" s="29">
        <v>6.0349124912991741</v>
      </c>
      <c r="AP10" s="30">
        <v>3.2871453616964357</v>
      </c>
      <c r="AQ10" s="28">
        <v>3.5790528406257001</v>
      </c>
      <c r="AR10" s="28">
        <v>2.7752772238670285</v>
      </c>
      <c r="AS10" s="28">
        <v>3.5557490910624803</v>
      </c>
      <c r="AT10" s="29">
        <v>5.92365590328086</v>
      </c>
      <c r="AU10" s="28">
        <v>5.7339072195974827</v>
      </c>
      <c r="AV10" s="28">
        <v>7.9141132012649686</v>
      </c>
      <c r="AW10" s="28">
        <v>7.6819911931878275</v>
      </c>
      <c r="AX10" s="28">
        <v>4.2201075343495935</v>
      </c>
      <c r="AY10" s="32">
        <v>0.39223271634604445</v>
      </c>
      <c r="AZ10" s="33">
        <v>0</v>
      </c>
      <c r="BA10" s="28">
        <v>0</v>
      </c>
      <c r="BB10" s="28">
        <v>0</v>
      </c>
      <c r="BC10" s="28">
        <v>0</v>
      </c>
      <c r="BD10" s="29">
        <v>0</v>
      </c>
      <c r="BE10" s="28">
        <v>4.4191726419946527</v>
      </c>
      <c r="BF10" s="28">
        <v>6.3243963991714365</v>
      </c>
      <c r="BG10" s="28">
        <v>7.44888521619258</v>
      </c>
      <c r="BH10" s="28">
        <v>8.4050804206783969</v>
      </c>
      <c r="BI10" s="29">
        <v>10.0984376333433</v>
      </c>
      <c r="BJ10" s="28">
        <v>6.3804687587082149</v>
      </c>
      <c r="BK10" s="28">
        <v>4.8663933424688697</v>
      </c>
      <c r="BL10" s="28">
        <v>3.3385808091451001</v>
      </c>
      <c r="BM10" s="28">
        <v>6.8120398590353268</v>
      </c>
      <c r="BN10" s="29">
        <v>5.0159803235719931</v>
      </c>
      <c r="BO10" s="28">
        <v>1.0961705353034001</v>
      </c>
      <c r="BP10" s="28">
        <v>1.8399016976561944</v>
      </c>
      <c r="BQ10" s="28">
        <v>1.9351750066809614</v>
      </c>
      <c r="BR10" s="28">
        <v>1.4430088825128218</v>
      </c>
      <c r="BS10" s="29">
        <v>1.4853959355199731</v>
      </c>
      <c r="BT10" s="30">
        <v>4.0919460062834494</v>
      </c>
      <c r="BU10" s="28">
        <v>5.6642074017427255</v>
      </c>
      <c r="BV10" s="28">
        <v>5.2312972561556688</v>
      </c>
      <c r="BW10" s="28">
        <v>5.7136879833623855</v>
      </c>
      <c r="BX10" s="29">
        <v>6.994556806177016</v>
      </c>
      <c r="BY10" s="28">
        <v>0</v>
      </c>
      <c r="BZ10" s="28">
        <v>0</v>
      </c>
      <c r="CA10" s="28">
        <v>0</v>
      </c>
      <c r="CB10" s="28">
        <v>0</v>
      </c>
      <c r="CC10" s="29">
        <v>0</v>
      </c>
      <c r="CE10" s="25">
        <f t="shared" si="0"/>
        <v>100</v>
      </c>
      <c r="CF10" s="15"/>
      <c r="CG10" s="26">
        <f t="shared" si="1"/>
        <v>14.6</v>
      </c>
      <c r="CH10" s="26">
        <f t="shared" si="2"/>
        <v>13.1</v>
      </c>
      <c r="CI10" s="26">
        <f t="shared" si="3"/>
        <v>3.9</v>
      </c>
      <c r="CJ10" s="26">
        <f t="shared" si="4"/>
        <v>17.2</v>
      </c>
      <c r="CK10" s="26">
        <f t="shared" si="5"/>
        <v>15.1</v>
      </c>
      <c r="CL10" s="26">
        <f t="shared" si="6"/>
        <v>12</v>
      </c>
      <c r="CM10" s="26">
        <f t="shared" si="7"/>
        <v>0.4</v>
      </c>
      <c r="CN10" s="26">
        <f t="shared" si="8"/>
        <v>0</v>
      </c>
      <c r="CO10" s="26">
        <f t="shared" si="9"/>
        <v>10.1</v>
      </c>
      <c r="CP10" s="26">
        <f t="shared" si="10"/>
        <v>5</v>
      </c>
      <c r="CQ10" s="26">
        <f t="shared" si="11"/>
        <v>1.5</v>
      </c>
      <c r="CR10" s="26">
        <f t="shared" si="12"/>
        <v>7</v>
      </c>
      <c r="CS10" s="26">
        <f t="shared" si="13"/>
        <v>0</v>
      </c>
      <c r="CT10" s="26">
        <f t="shared" si="14"/>
        <v>99.9</v>
      </c>
    </row>
    <row r="11" spans="1:98" ht="32.25" customHeight="1" x14ac:dyDescent="0.35">
      <c r="A11" s="27" t="s">
        <v>25</v>
      </c>
      <c r="B11" s="28">
        <v>11.164390220003281</v>
      </c>
      <c r="C11" s="28">
        <v>12.736772909914636</v>
      </c>
      <c r="D11" s="28">
        <v>14.56911922055747</v>
      </c>
      <c r="E11" s="28">
        <v>14.628539574168931</v>
      </c>
      <c r="F11" s="29">
        <v>16.601074303190579</v>
      </c>
      <c r="G11" s="28">
        <v>5.8423716261941667</v>
      </c>
      <c r="H11" s="28">
        <v>6.6912343446638687</v>
      </c>
      <c r="I11" s="28">
        <v>7.8413707564211492</v>
      </c>
      <c r="J11" s="28">
        <v>7.6770013529494587</v>
      </c>
      <c r="K11" s="29">
        <v>8.4757736467185723</v>
      </c>
      <c r="L11" s="30">
        <v>16.802564079566178</v>
      </c>
      <c r="M11" s="28">
        <v>18.804739174498007</v>
      </c>
      <c r="N11" s="28">
        <v>16.641072126177971</v>
      </c>
      <c r="O11" s="28">
        <v>14.169353549498023</v>
      </c>
      <c r="P11" s="29">
        <v>14.5800893130169</v>
      </c>
      <c r="Q11" s="28">
        <v>0.97585805871762599</v>
      </c>
      <c r="R11" s="28">
        <v>1.0330578979162968</v>
      </c>
      <c r="S11" s="28">
        <v>1.2330833145483495</v>
      </c>
      <c r="T11" s="28">
        <v>1.1912025549991276</v>
      </c>
      <c r="U11" s="29">
        <v>1.0434686460462683</v>
      </c>
      <c r="V11" s="30">
        <v>8.6028764922555272</v>
      </c>
      <c r="W11" s="28">
        <v>12.922991718412469</v>
      </c>
      <c r="X11" s="28">
        <v>12.587621112145845</v>
      </c>
      <c r="Y11" s="28">
        <v>13.29395361579477</v>
      </c>
      <c r="Z11" s="29">
        <v>14.491583781691556</v>
      </c>
      <c r="AA11" s="28">
        <v>27.137309057087357</v>
      </c>
      <c r="AB11" s="28">
        <v>14.129478818898955</v>
      </c>
      <c r="AC11" s="28">
        <v>17.618486285601794</v>
      </c>
      <c r="AD11" s="28">
        <v>18.698536990311968</v>
      </c>
      <c r="AE11" s="29">
        <v>17.12729665987721</v>
      </c>
      <c r="AF11" s="28">
        <v>10.399328155069981</v>
      </c>
      <c r="AG11" s="28">
        <v>14.530359118805469</v>
      </c>
      <c r="AH11" s="28">
        <v>10.411660170972253</v>
      </c>
      <c r="AI11" s="28">
        <v>13.010123443528105</v>
      </c>
      <c r="AJ11" s="29">
        <v>8.7352537616817099</v>
      </c>
      <c r="AK11" s="28">
        <v>5.3849378488725161</v>
      </c>
      <c r="AL11" s="28">
        <v>9.3278981602847981</v>
      </c>
      <c r="AM11" s="28">
        <v>5.4498903755942765</v>
      </c>
      <c r="AN11" s="28">
        <v>6.2642990104113867</v>
      </c>
      <c r="AO11" s="29">
        <v>4.9809537944890883</v>
      </c>
      <c r="AP11" s="30">
        <v>4.7950623375067893</v>
      </c>
      <c r="AQ11" s="28">
        <v>4.9973556663743324</v>
      </c>
      <c r="AR11" s="28">
        <v>4.8612042568643394</v>
      </c>
      <c r="AS11" s="28">
        <v>6.6671169082451103</v>
      </c>
      <c r="AT11" s="29">
        <v>3.7037960703045969</v>
      </c>
      <c r="AU11" s="28">
        <v>4.9486104036178773</v>
      </c>
      <c r="AV11" s="28">
        <v>4.5364751992908081</v>
      </c>
      <c r="AW11" s="28">
        <v>3.619903574382926</v>
      </c>
      <c r="AX11" s="28">
        <v>0.78247325008843283</v>
      </c>
      <c r="AY11" s="32">
        <v>0.48806669699762506</v>
      </c>
      <c r="AZ11" s="33">
        <v>0</v>
      </c>
      <c r="BA11" s="28">
        <v>0</v>
      </c>
      <c r="BB11" s="28">
        <v>0</v>
      </c>
      <c r="BC11" s="28">
        <v>0</v>
      </c>
      <c r="BD11" s="29">
        <v>0</v>
      </c>
      <c r="BE11" s="28">
        <v>7.8260945168432556</v>
      </c>
      <c r="BF11" s="28">
        <v>8.9716501681032597</v>
      </c>
      <c r="BG11" s="28">
        <v>10.458245443408918</v>
      </c>
      <c r="BH11" s="28">
        <v>10.388640055376536</v>
      </c>
      <c r="BI11" s="29">
        <v>11.277879676587608</v>
      </c>
      <c r="BJ11" s="28">
        <v>4.7911573662685383</v>
      </c>
      <c r="BK11" s="28">
        <v>4.1260782352252798</v>
      </c>
      <c r="BL11" s="28">
        <v>3.8261027720516165</v>
      </c>
      <c r="BM11" s="28">
        <v>4.5117638589919649</v>
      </c>
      <c r="BN11" s="29">
        <v>5.8792388937224782</v>
      </c>
      <c r="BO11" s="28">
        <v>1.9934116164724629</v>
      </c>
      <c r="BP11" s="28">
        <v>2.1407665427297653</v>
      </c>
      <c r="BQ11" s="28">
        <v>2.050663611429294</v>
      </c>
      <c r="BR11" s="28">
        <v>2.1293078981801448</v>
      </c>
      <c r="BS11" s="29">
        <v>2.4003819564071178</v>
      </c>
      <c r="BT11" s="30">
        <v>5.3584000340979188</v>
      </c>
      <c r="BU11" s="28">
        <v>6.067630216205055</v>
      </c>
      <c r="BV11" s="28">
        <v>6.9840423687235624</v>
      </c>
      <c r="BW11" s="28">
        <v>7.1961052090619964</v>
      </c>
      <c r="BX11" s="29">
        <v>7.3756663107809457</v>
      </c>
      <c r="BY11" s="28">
        <v>0</v>
      </c>
      <c r="BZ11" s="28">
        <v>0</v>
      </c>
      <c r="CA11" s="28">
        <v>0</v>
      </c>
      <c r="CB11" s="28">
        <v>0</v>
      </c>
      <c r="CC11" s="29">
        <v>0</v>
      </c>
      <c r="CE11" s="25">
        <f t="shared" si="0"/>
        <v>99.999999999999986</v>
      </c>
      <c r="CF11" s="15"/>
      <c r="CG11" s="26">
        <f t="shared" si="1"/>
        <v>16.600000000000001</v>
      </c>
      <c r="CH11" s="26">
        <f t="shared" si="2"/>
        <v>14.6</v>
      </c>
      <c r="CI11" s="26">
        <f t="shared" si="3"/>
        <v>1</v>
      </c>
      <c r="CJ11" s="26">
        <f t="shared" si="4"/>
        <v>14.5</v>
      </c>
      <c r="CK11" s="26">
        <f t="shared" si="5"/>
        <v>17.100000000000001</v>
      </c>
      <c r="CL11" s="26">
        <f t="shared" si="6"/>
        <v>8.6999999999999993</v>
      </c>
      <c r="CM11" s="26">
        <f t="shared" si="7"/>
        <v>0.5</v>
      </c>
      <c r="CN11" s="26">
        <f t="shared" si="8"/>
        <v>0</v>
      </c>
      <c r="CO11" s="26">
        <f t="shared" si="9"/>
        <v>11.3</v>
      </c>
      <c r="CP11" s="26">
        <f t="shared" si="10"/>
        <v>5.9</v>
      </c>
      <c r="CQ11" s="26">
        <f t="shared" si="11"/>
        <v>2.4</v>
      </c>
      <c r="CR11" s="26">
        <f t="shared" si="12"/>
        <v>7.4</v>
      </c>
      <c r="CS11" s="26">
        <f t="shared" si="13"/>
        <v>0</v>
      </c>
      <c r="CT11" s="26">
        <f t="shared" si="14"/>
        <v>100.00000000000001</v>
      </c>
    </row>
    <row r="12" spans="1:98" ht="32.25" customHeight="1" x14ac:dyDescent="0.35">
      <c r="A12" s="27" t="s">
        <v>26</v>
      </c>
      <c r="B12" s="28">
        <v>9.0880466387043306</v>
      </c>
      <c r="C12" s="28">
        <v>11.718869103112722</v>
      </c>
      <c r="D12" s="28">
        <v>11.582051947686695</v>
      </c>
      <c r="E12" s="28">
        <v>11.001453991132118</v>
      </c>
      <c r="F12" s="29">
        <v>12.086075274525646</v>
      </c>
      <c r="G12" s="28">
        <v>5.307864983038832</v>
      </c>
      <c r="H12" s="28">
        <v>6.6725600052304044</v>
      </c>
      <c r="I12" s="28">
        <v>6.6792518147751441</v>
      </c>
      <c r="J12" s="28">
        <v>6.0582754223723878</v>
      </c>
      <c r="K12" s="29">
        <v>6.8371881306632414</v>
      </c>
      <c r="L12" s="30">
        <v>13.770296609918944</v>
      </c>
      <c r="M12" s="28">
        <v>16.279866375036601</v>
      </c>
      <c r="N12" s="28">
        <v>16.915906109333498</v>
      </c>
      <c r="O12" s="28">
        <v>18.787725155255362</v>
      </c>
      <c r="P12" s="29">
        <v>20.359932843896679</v>
      </c>
      <c r="Q12" s="28">
        <v>0.28205454808079899</v>
      </c>
      <c r="R12" s="28">
        <v>0.49269086733457834</v>
      </c>
      <c r="S12" s="28">
        <v>0.60588754564094516</v>
      </c>
      <c r="T12" s="28">
        <v>0.56107868471498945</v>
      </c>
      <c r="U12" s="29">
        <v>0.54348810185461283</v>
      </c>
      <c r="V12" s="30">
        <v>7.3914230239455092</v>
      </c>
      <c r="W12" s="28">
        <v>9.4078895842718868</v>
      </c>
      <c r="X12" s="28">
        <v>10.377339560099422</v>
      </c>
      <c r="Y12" s="28">
        <v>10.561221571947513</v>
      </c>
      <c r="Z12" s="29">
        <v>10.877935047382771</v>
      </c>
      <c r="AA12" s="28">
        <v>20.051260561061763</v>
      </c>
      <c r="AB12" s="28">
        <v>14.355770870832677</v>
      </c>
      <c r="AC12" s="28">
        <v>13.977465867153862</v>
      </c>
      <c r="AD12" s="28">
        <v>11.117335886065565</v>
      </c>
      <c r="AE12" s="29">
        <v>15.751444521678273</v>
      </c>
      <c r="AF12" s="28">
        <v>26.422925057185559</v>
      </c>
      <c r="AG12" s="28">
        <v>22.077753099787245</v>
      </c>
      <c r="AH12" s="28">
        <v>26.863621561691769</v>
      </c>
      <c r="AI12" s="28">
        <v>30.231064026720823</v>
      </c>
      <c r="AJ12" s="29">
        <v>20.119328227903463</v>
      </c>
      <c r="AK12" s="28">
        <v>6.4397474319401473</v>
      </c>
      <c r="AL12" s="28">
        <v>10.03306449875835</v>
      </c>
      <c r="AM12" s="28">
        <v>10.884823260975118</v>
      </c>
      <c r="AN12" s="28">
        <v>5.7809554097158635</v>
      </c>
      <c r="AO12" s="29">
        <v>7.728281610730642</v>
      </c>
      <c r="AP12" s="30">
        <v>19.575323731097509</v>
      </c>
      <c r="AQ12" s="28">
        <v>11.519315316294483</v>
      </c>
      <c r="AR12" s="28">
        <v>15.834656734430174</v>
      </c>
      <c r="AS12" s="28">
        <v>24.084813389449003</v>
      </c>
      <c r="AT12" s="29">
        <v>12.224302782053982</v>
      </c>
      <c r="AU12" s="28">
        <v>7.8723639817326623</v>
      </c>
      <c r="AV12" s="28">
        <v>3.4913102749516827</v>
      </c>
      <c r="AW12" s="28">
        <v>0.90087787668898556</v>
      </c>
      <c r="AX12" s="28">
        <v>5.2766962347746936E-2</v>
      </c>
      <c r="AY12" s="32">
        <v>0.15814945736791944</v>
      </c>
      <c r="AZ12" s="33">
        <v>0</v>
      </c>
      <c r="BA12" s="28">
        <v>0</v>
      </c>
      <c r="BB12" s="28">
        <v>0</v>
      </c>
      <c r="BC12" s="28">
        <v>0</v>
      </c>
      <c r="BD12" s="29">
        <v>0</v>
      </c>
      <c r="BE12" s="28">
        <v>8.4440316993729727</v>
      </c>
      <c r="BF12" s="28">
        <v>11.976728353016993</v>
      </c>
      <c r="BG12" s="28">
        <v>12.29953653179536</v>
      </c>
      <c r="BH12" s="28">
        <v>10.347261042152397</v>
      </c>
      <c r="BI12" s="29">
        <v>10.836348736313292</v>
      </c>
      <c r="BJ12" s="28">
        <v>2.6487215574826464</v>
      </c>
      <c r="BK12" s="28">
        <v>4.4576564423369591</v>
      </c>
      <c r="BL12" s="28">
        <v>0.66675793934006544</v>
      </c>
      <c r="BM12" s="28">
        <v>2.0329848713164225</v>
      </c>
      <c r="BN12" s="29">
        <v>3.7055358156077771</v>
      </c>
      <c r="BO12" s="28">
        <v>0.64570725496878878</v>
      </c>
      <c r="BP12" s="28">
        <v>0.96230082391811045</v>
      </c>
      <c r="BQ12" s="28">
        <v>1.0320514025786927</v>
      </c>
      <c r="BR12" s="28">
        <v>0.9663474016236252</v>
      </c>
      <c r="BS12" s="29">
        <v>0.96682194373924435</v>
      </c>
      <c r="BT12" s="30">
        <v>3.3831690675460262</v>
      </c>
      <c r="BU12" s="28">
        <v>4.7791642054005452</v>
      </c>
      <c r="BV12" s="28">
        <v>4.7785036579907061</v>
      </c>
      <c r="BW12" s="28">
        <v>4.3407604067234411</v>
      </c>
      <c r="BX12" s="29">
        <v>4.5949400297303207</v>
      </c>
      <c r="BY12" s="28">
        <v>0</v>
      </c>
      <c r="BZ12" s="28">
        <v>0</v>
      </c>
      <c r="CA12" s="28">
        <v>0</v>
      </c>
      <c r="CB12" s="28">
        <v>0</v>
      </c>
      <c r="CC12" s="29">
        <v>0</v>
      </c>
      <c r="CE12" s="25">
        <f t="shared" si="0"/>
        <v>100.00000000000001</v>
      </c>
      <c r="CF12" s="15"/>
      <c r="CG12" s="26">
        <f t="shared" si="1"/>
        <v>12.1</v>
      </c>
      <c r="CH12" s="26">
        <f t="shared" si="2"/>
        <v>20.399999999999999</v>
      </c>
      <c r="CI12" s="26">
        <f t="shared" si="3"/>
        <v>0.5</v>
      </c>
      <c r="CJ12" s="26">
        <f t="shared" si="4"/>
        <v>10.9</v>
      </c>
      <c r="CK12" s="26">
        <f t="shared" si="5"/>
        <v>15.8</v>
      </c>
      <c r="CL12" s="26">
        <f t="shared" si="6"/>
        <v>20.100000000000001</v>
      </c>
      <c r="CM12" s="26">
        <f t="shared" si="7"/>
        <v>0.2</v>
      </c>
      <c r="CN12" s="26">
        <f t="shared" si="8"/>
        <v>0</v>
      </c>
      <c r="CO12" s="26">
        <f t="shared" si="9"/>
        <v>10.8</v>
      </c>
      <c r="CP12" s="26">
        <f t="shared" si="10"/>
        <v>3.7</v>
      </c>
      <c r="CQ12" s="26">
        <f t="shared" si="11"/>
        <v>1</v>
      </c>
      <c r="CR12" s="26">
        <f t="shared" si="12"/>
        <v>4.5999999999999996</v>
      </c>
      <c r="CS12" s="26">
        <f t="shared" si="13"/>
        <v>0</v>
      </c>
      <c r="CT12" s="26">
        <f t="shared" si="14"/>
        <v>100.10000000000001</v>
      </c>
    </row>
    <row r="13" spans="1:98" ht="32.25" customHeight="1" x14ac:dyDescent="0.35">
      <c r="A13" s="27" t="s">
        <v>27</v>
      </c>
      <c r="B13" s="28">
        <v>9.0284157970432766</v>
      </c>
      <c r="C13" s="28">
        <v>10.845675516520322</v>
      </c>
      <c r="D13" s="28">
        <v>11.927532290624793</v>
      </c>
      <c r="E13" s="28">
        <v>11.155890086973193</v>
      </c>
      <c r="F13" s="29">
        <v>13.502580451395819</v>
      </c>
      <c r="G13" s="28">
        <v>4.242132825516248</v>
      </c>
      <c r="H13" s="28">
        <v>5.2029090197507664</v>
      </c>
      <c r="I13" s="28">
        <v>5.7157360938939386</v>
      </c>
      <c r="J13" s="28">
        <v>5.4084557024950515</v>
      </c>
      <c r="K13" s="29">
        <v>6.1022364184603823</v>
      </c>
      <c r="L13" s="30">
        <v>17.523461055399395</v>
      </c>
      <c r="M13" s="28">
        <v>16.242420373686354</v>
      </c>
      <c r="N13" s="28">
        <v>18.480378663741952</v>
      </c>
      <c r="O13" s="28">
        <v>18.730401853068177</v>
      </c>
      <c r="P13" s="29">
        <v>20.266640342516435</v>
      </c>
      <c r="Q13" s="28">
        <v>0.65511705915459317</v>
      </c>
      <c r="R13" s="28">
        <v>1.0537912953463613</v>
      </c>
      <c r="S13" s="28">
        <v>1.7455010970174272</v>
      </c>
      <c r="T13" s="28">
        <v>1.0893704068515253</v>
      </c>
      <c r="U13" s="29">
        <v>1.1062417564584861</v>
      </c>
      <c r="V13" s="30">
        <v>6.7794866694192022</v>
      </c>
      <c r="W13" s="28">
        <v>9.982020949976194</v>
      </c>
      <c r="X13" s="28">
        <v>9.1871849334039446</v>
      </c>
      <c r="Y13" s="28">
        <v>9.2387861123139938</v>
      </c>
      <c r="Z13" s="29">
        <v>9.9453150523555252</v>
      </c>
      <c r="AA13" s="28">
        <v>20.654548430186914</v>
      </c>
      <c r="AB13" s="28">
        <v>13.893095397355919</v>
      </c>
      <c r="AC13" s="28">
        <v>12.812125011592219</v>
      </c>
      <c r="AD13" s="28">
        <v>12.270432141514769</v>
      </c>
      <c r="AE13" s="29">
        <v>13.806460882527356</v>
      </c>
      <c r="AF13" s="28">
        <v>20.196064017073102</v>
      </c>
      <c r="AG13" s="28">
        <v>23.171512789931732</v>
      </c>
      <c r="AH13" s="28">
        <v>15.828669987331031</v>
      </c>
      <c r="AI13" s="28">
        <v>13.377934714475797</v>
      </c>
      <c r="AJ13" s="29">
        <v>12.907767065197543</v>
      </c>
      <c r="AK13" s="28">
        <v>15.537382384583026</v>
      </c>
      <c r="AL13" s="28">
        <v>17.63582039281842</v>
      </c>
      <c r="AM13" s="28">
        <v>10.315474157172689</v>
      </c>
      <c r="AN13" s="28">
        <v>6.1254917120413062</v>
      </c>
      <c r="AO13" s="29">
        <v>7.2457039569305843</v>
      </c>
      <c r="AP13" s="30">
        <v>3.0791289808884645</v>
      </c>
      <c r="AQ13" s="28">
        <v>4.0165463274253081</v>
      </c>
      <c r="AR13" s="28">
        <v>3.8022852918242376</v>
      </c>
      <c r="AS13" s="28">
        <v>5.6973906415057192</v>
      </c>
      <c r="AT13" s="29">
        <v>4.1625246495112096</v>
      </c>
      <c r="AU13" s="28">
        <v>5.0394960723951439</v>
      </c>
      <c r="AV13" s="28">
        <v>3.4852277534262219</v>
      </c>
      <c r="AW13" s="28">
        <v>4.475048009791605</v>
      </c>
      <c r="AX13" s="28">
        <v>1.2266430713056586</v>
      </c>
      <c r="AY13" s="32">
        <v>0.62084731676076843</v>
      </c>
      <c r="AZ13" s="33">
        <v>0</v>
      </c>
      <c r="BA13" s="28">
        <v>0</v>
      </c>
      <c r="BB13" s="28">
        <v>0</v>
      </c>
      <c r="BC13" s="28">
        <v>0</v>
      </c>
      <c r="BD13" s="29">
        <v>0</v>
      </c>
      <c r="BE13" s="28">
        <v>4.7939447943352196</v>
      </c>
      <c r="BF13" s="28">
        <v>6.7270254256430055</v>
      </c>
      <c r="BG13" s="28">
        <v>6.0572273083849586</v>
      </c>
      <c r="BH13" s="28">
        <v>6.2480326849398189</v>
      </c>
      <c r="BI13" s="29">
        <v>5.8268036462626913</v>
      </c>
      <c r="BJ13" s="28">
        <v>9.5241981508416931</v>
      </c>
      <c r="BK13" s="28">
        <v>8.155457858350692</v>
      </c>
      <c r="BL13" s="28">
        <v>11.398220708598959</v>
      </c>
      <c r="BM13" s="28">
        <v>16.390755169215954</v>
      </c>
      <c r="BN13" s="29">
        <v>11.554141654380871</v>
      </c>
      <c r="BO13" s="28">
        <v>1.6941366941281895</v>
      </c>
      <c r="BP13" s="28">
        <v>1.8594131402376812</v>
      </c>
      <c r="BQ13" s="28">
        <v>1.4086078544416201</v>
      </c>
      <c r="BR13" s="28">
        <v>1.4101910354800042</v>
      </c>
      <c r="BS13" s="29">
        <v>1.5234120922068763</v>
      </c>
      <c r="BT13" s="30">
        <v>4.1111312600232752</v>
      </c>
      <c r="BU13" s="28">
        <v>4.5843594995255179</v>
      </c>
      <c r="BV13" s="28">
        <v>6.6795041350714914</v>
      </c>
      <c r="BW13" s="28">
        <v>8.8615627238611072</v>
      </c>
      <c r="BX13" s="29">
        <v>8.9397897399376305</v>
      </c>
      <c r="BY13" s="28">
        <v>0</v>
      </c>
      <c r="BZ13" s="28">
        <v>0</v>
      </c>
      <c r="CA13" s="28">
        <v>0</v>
      </c>
      <c r="CB13" s="28">
        <v>0</v>
      </c>
      <c r="CC13" s="29">
        <v>0</v>
      </c>
      <c r="CE13" s="25">
        <f t="shared" si="0"/>
        <v>100</v>
      </c>
      <c r="CF13" s="15"/>
      <c r="CG13" s="26">
        <f t="shared" si="1"/>
        <v>13.5</v>
      </c>
      <c r="CH13" s="26">
        <f t="shared" si="2"/>
        <v>20.3</v>
      </c>
      <c r="CI13" s="26">
        <f t="shared" si="3"/>
        <v>1.1000000000000001</v>
      </c>
      <c r="CJ13" s="26">
        <f t="shared" si="4"/>
        <v>9.9</v>
      </c>
      <c r="CK13" s="26">
        <f t="shared" si="5"/>
        <v>13.8</v>
      </c>
      <c r="CL13" s="26">
        <f t="shared" si="6"/>
        <v>12.9</v>
      </c>
      <c r="CM13" s="26">
        <f t="shared" si="7"/>
        <v>0.6</v>
      </c>
      <c r="CN13" s="26">
        <f t="shared" si="8"/>
        <v>0</v>
      </c>
      <c r="CO13" s="26">
        <f t="shared" si="9"/>
        <v>5.8</v>
      </c>
      <c r="CP13" s="26">
        <f t="shared" si="10"/>
        <v>11.6</v>
      </c>
      <c r="CQ13" s="26">
        <f t="shared" si="11"/>
        <v>1.5</v>
      </c>
      <c r="CR13" s="26">
        <f t="shared" si="12"/>
        <v>8.9</v>
      </c>
      <c r="CS13" s="26">
        <f t="shared" si="13"/>
        <v>0</v>
      </c>
      <c r="CT13" s="26">
        <f t="shared" si="14"/>
        <v>99.899999999999991</v>
      </c>
    </row>
    <row r="14" spans="1:98" ht="32.25" customHeight="1" x14ac:dyDescent="0.35">
      <c r="A14" s="27" t="s">
        <v>28</v>
      </c>
      <c r="B14" s="28">
        <v>11.181600600182726</v>
      </c>
      <c r="C14" s="28">
        <v>13.317150715369314</v>
      </c>
      <c r="D14" s="28">
        <v>12.608033222724382</v>
      </c>
      <c r="E14" s="28">
        <v>13.171823962290164</v>
      </c>
      <c r="F14" s="29">
        <v>15.901314974041886</v>
      </c>
      <c r="G14" s="28">
        <v>6.0505377374704832</v>
      </c>
      <c r="H14" s="28">
        <v>7.0946472824745435</v>
      </c>
      <c r="I14" s="28">
        <v>6.7216846159574724</v>
      </c>
      <c r="J14" s="28">
        <v>6.9558687820796408</v>
      </c>
      <c r="K14" s="29">
        <v>7.9871719507731989</v>
      </c>
      <c r="L14" s="30">
        <v>22.747674012861662</v>
      </c>
      <c r="M14" s="28">
        <v>18.490819163407853</v>
      </c>
      <c r="N14" s="28">
        <v>16.822875428680906</v>
      </c>
      <c r="O14" s="28">
        <v>15.991700480481926</v>
      </c>
      <c r="P14" s="29">
        <v>16.466715539713846</v>
      </c>
      <c r="Q14" s="28">
        <v>0.48899331395981066</v>
      </c>
      <c r="R14" s="28">
        <v>0.97795936475894074</v>
      </c>
      <c r="S14" s="28">
        <v>1.5470831845960866</v>
      </c>
      <c r="T14" s="28">
        <v>1.1393761944293066</v>
      </c>
      <c r="U14" s="29">
        <v>1.6790608701970335</v>
      </c>
      <c r="V14" s="30">
        <v>11.73492051485916</v>
      </c>
      <c r="W14" s="28">
        <v>17.217270003204398</v>
      </c>
      <c r="X14" s="28">
        <v>14.555489939745398</v>
      </c>
      <c r="Y14" s="28">
        <v>15.927974155681721</v>
      </c>
      <c r="Z14" s="29">
        <v>18.111050661443784</v>
      </c>
      <c r="AA14" s="28">
        <v>23.419747212674359</v>
      </c>
      <c r="AB14" s="28">
        <v>11.141760225556624</v>
      </c>
      <c r="AC14" s="28">
        <v>11.374360874572572</v>
      </c>
      <c r="AD14" s="28">
        <v>11.129126340679072</v>
      </c>
      <c r="AE14" s="29">
        <v>12.833622000112443</v>
      </c>
      <c r="AF14" s="28">
        <v>10.788041035838708</v>
      </c>
      <c r="AG14" s="28">
        <v>13.75690692475526</v>
      </c>
      <c r="AH14" s="28">
        <v>15.006988359200227</v>
      </c>
      <c r="AI14" s="28">
        <v>16.87529983732033</v>
      </c>
      <c r="AJ14" s="29">
        <v>8.9680293973506728</v>
      </c>
      <c r="AK14" s="28">
        <v>4.5608517421254406</v>
      </c>
      <c r="AL14" s="28">
        <v>5.2084337867240187</v>
      </c>
      <c r="AM14" s="28">
        <v>8.1207163910012508</v>
      </c>
      <c r="AN14" s="28">
        <v>11.008842797190654</v>
      </c>
      <c r="AO14" s="29">
        <v>3.2992884274716201</v>
      </c>
      <c r="AP14" s="30">
        <v>6.0735661697413912</v>
      </c>
      <c r="AQ14" s="28">
        <v>8.2520935464325458</v>
      </c>
      <c r="AR14" s="28">
        <v>6.7344414564101962</v>
      </c>
      <c r="AS14" s="28">
        <v>5.7466907968469876</v>
      </c>
      <c r="AT14" s="29">
        <v>5.6412101744469254</v>
      </c>
      <c r="AU14" s="28">
        <v>4.081825707198055</v>
      </c>
      <c r="AV14" s="28">
        <v>2.2293656168425291</v>
      </c>
      <c r="AW14" s="28">
        <v>1.5642394960395143</v>
      </c>
      <c r="AX14" s="28">
        <v>0.27940677361885907</v>
      </c>
      <c r="AY14" s="32">
        <v>0</v>
      </c>
      <c r="AZ14" s="33">
        <v>0</v>
      </c>
      <c r="BA14" s="28">
        <v>0</v>
      </c>
      <c r="BB14" s="28">
        <v>0</v>
      </c>
      <c r="BC14" s="28">
        <v>0</v>
      </c>
      <c r="BD14" s="29">
        <v>0</v>
      </c>
      <c r="BE14" s="28">
        <v>7.4306823017500259</v>
      </c>
      <c r="BF14" s="28">
        <v>9.410186527531291</v>
      </c>
      <c r="BG14" s="28">
        <v>9.9393829292235925</v>
      </c>
      <c r="BH14" s="28">
        <v>10.530812424471359</v>
      </c>
      <c r="BI14" s="29">
        <v>11.891336039865159</v>
      </c>
      <c r="BJ14" s="28">
        <v>1.5228621425468618</v>
      </c>
      <c r="BK14" s="28">
        <v>5.5647949623367392</v>
      </c>
      <c r="BL14" s="28">
        <v>7.4859735031023442</v>
      </c>
      <c r="BM14" s="28">
        <v>5.4092395664484485</v>
      </c>
      <c r="BN14" s="29">
        <v>5.2244641849393441</v>
      </c>
      <c r="BO14" s="28">
        <v>0.5441297129134941</v>
      </c>
      <c r="BP14" s="28">
        <v>0.64348641662216433</v>
      </c>
      <c r="BQ14" s="28">
        <v>0.59104888075046957</v>
      </c>
      <c r="BR14" s="28">
        <v>0.60243826078272922</v>
      </c>
      <c r="BS14" s="29">
        <v>0.64857274244007967</v>
      </c>
      <c r="BT14" s="30">
        <v>6.0595234452151381</v>
      </c>
      <c r="BU14" s="28">
        <v>7.2503000796148864</v>
      </c>
      <c r="BV14" s="28">
        <v>8.5045241813645074</v>
      </c>
      <c r="BW14" s="28">
        <v>8.9428020037960838</v>
      </c>
      <c r="BX14" s="29">
        <v>8.2758335898957576</v>
      </c>
      <c r="BY14" s="28">
        <v>0</v>
      </c>
      <c r="BZ14" s="28">
        <v>0</v>
      </c>
      <c r="CA14" s="28">
        <v>0</v>
      </c>
      <c r="CB14" s="28">
        <v>0</v>
      </c>
      <c r="CC14" s="29">
        <v>0</v>
      </c>
      <c r="CE14" s="25">
        <f t="shared" si="0"/>
        <v>100.00000000000003</v>
      </c>
      <c r="CF14" s="15"/>
      <c r="CG14" s="26">
        <f t="shared" si="1"/>
        <v>15.9</v>
      </c>
      <c r="CH14" s="26">
        <f t="shared" si="2"/>
        <v>16.5</v>
      </c>
      <c r="CI14" s="26">
        <f t="shared" si="3"/>
        <v>1.7</v>
      </c>
      <c r="CJ14" s="26">
        <f t="shared" si="4"/>
        <v>18.100000000000001</v>
      </c>
      <c r="CK14" s="26">
        <f t="shared" si="5"/>
        <v>12.8</v>
      </c>
      <c r="CL14" s="26">
        <f t="shared" si="6"/>
        <v>9</v>
      </c>
      <c r="CM14" s="26">
        <f t="shared" si="7"/>
        <v>0</v>
      </c>
      <c r="CN14" s="26">
        <f t="shared" si="8"/>
        <v>0</v>
      </c>
      <c r="CO14" s="26">
        <f t="shared" si="9"/>
        <v>11.9</v>
      </c>
      <c r="CP14" s="26">
        <f t="shared" si="10"/>
        <v>5.2</v>
      </c>
      <c r="CQ14" s="26">
        <f t="shared" si="11"/>
        <v>0.6</v>
      </c>
      <c r="CR14" s="26">
        <f t="shared" si="12"/>
        <v>8.3000000000000007</v>
      </c>
      <c r="CS14" s="26">
        <f t="shared" si="13"/>
        <v>0</v>
      </c>
      <c r="CT14" s="26">
        <f t="shared" si="14"/>
        <v>100</v>
      </c>
    </row>
    <row r="15" spans="1:98" ht="32.25" customHeight="1" thickBot="1" x14ac:dyDescent="0.4">
      <c r="A15" s="34" t="s">
        <v>29</v>
      </c>
      <c r="B15" s="35">
        <v>10.752395244141752</v>
      </c>
      <c r="C15" s="35">
        <v>13.568471168224757</v>
      </c>
      <c r="D15" s="35">
        <v>14.671549281077183</v>
      </c>
      <c r="E15" s="35">
        <v>15.461891677152739</v>
      </c>
      <c r="F15" s="36">
        <v>16.238991292788597</v>
      </c>
      <c r="G15" s="35">
        <v>5.4202428300085002</v>
      </c>
      <c r="H15" s="35">
        <v>6.8898509707976912</v>
      </c>
      <c r="I15" s="35">
        <v>7.4662656676854215</v>
      </c>
      <c r="J15" s="35">
        <v>7.9693237517520981</v>
      </c>
      <c r="K15" s="36">
        <v>7.9260898585113173</v>
      </c>
      <c r="L15" s="37">
        <v>21.998522451806537</v>
      </c>
      <c r="M15" s="35">
        <v>16.67804250691627</v>
      </c>
      <c r="N15" s="35">
        <v>18.118091288707358</v>
      </c>
      <c r="O15" s="35">
        <v>18.18190386192116</v>
      </c>
      <c r="P15" s="36">
        <v>18.379692028000715</v>
      </c>
      <c r="Q15" s="35">
        <v>0.42285162603758936</v>
      </c>
      <c r="R15" s="35">
        <v>0.99713012751049768</v>
      </c>
      <c r="S15" s="35">
        <v>1.181831638275175</v>
      </c>
      <c r="T15" s="35">
        <v>1.4910982366119829</v>
      </c>
      <c r="U15" s="36">
        <v>1.1100980002611547</v>
      </c>
      <c r="V15" s="37">
        <v>6.8840901220446407</v>
      </c>
      <c r="W15" s="35">
        <v>8.8261446280762286</v>
      </c>
      <c r="X15" s="35">
        <v>10.404420667818698</v>
      </c>
      <c r="Y15" s="35">
        <v>10.535926769914116</v>
      </c>
      <c r="Z15" s="36">
        <v>11.161807750914461</v>
      </c>
      <c r="AA15" s="35">
        <v>21.599282213803743</v>
      </c>
      <c r="AB15" s="35">
        <v>17.694153131338844</v>
      </c>
      <c r="AC15" s="35">
        <v>13.682700765569288</v>
      </c>
      <c r="AD15" s="35">
        <v>16.018723493081751</v>
      </c>
      <c r="AE15" s="36">
        <v>16.157058210036745</v>
      </c>
      <c r="AF15" s="35">
        <v>12.736230363195617</v>
      </c>
      <c r="AG15" s="35">
        <v>20.509913852569962</v>
      </c>
      <c r="AH15" s="35">
        <v>18.956695626233863</v>
      </c>
      <c r="AI15" s="35">
        <v>17.973388637971063</v>
      </c>
      <c r="AJ15" s="36">
        <v>13.736327907181362</v>
      </c>
      <c r="AK15" s="35">
        <v>3.9691561814613876</v>
      </c>
      <c r="AL15" s="35">
        <v>12.945467724292344</v>
      </c>
      <c r="AM15" s="35">
        <v>9.94218105863958</v>
      </c>
      <c r="AN15" s="35">
        <v>4.1370732923943576</v>
      </c>
      <c r="AO15" s="36">
        <v>5.8778188314952562</v>
      </c>
      <c r="AP15" s="37">
        <v>8.614466959797678</v>
      </c>
      <c r="AQ15" s="35">
        <v>7.5375851212552094</v>
      </c>
      <c r="AR15" s="35">
        <v>8.9736925234636011</v>
      </c>
      <c r="AS15" s="35">
        <v>13.413350757210868</v>
      </c>
      <c r="AT15" s="36">
        <v>7.3804614816437946</v>
      </c>
      <c r="AU15" s="35">
        <v>4.5477254362859814</v>
      </c>
      <c r="AV15" s="35">
        <v>3.4332435368071077</v>
      </c>
      <c r="AW15" s="35">
        <v>4.6034879652099541</v>
      </c>
      <c r="AX15" s="35">
        <v>0</v>
      </c>
      <c r="AY15" s="36">
        <v>0</v>
      </c>
      <c r="AZ15" s="38">
        <v>0</v>
      </c>
      <c r="BA15" s="35">
        <v>0</v>
      </c>
      <c r="BB15" s="35">
        <v>0</v>
      </c>
      <c r="BC15" s="35">
        <v>0</v>
      </c>
      <c r="BD15" s="36">
        <v>0</v>
      </c>
      <c r="BE15" s="35">
        <v>4.7286957069249578</v>
      </c>
      <c r="BF15" s="35">
        <v>5.9480872998211618</v>
      </c>
      <c r="BG15" s="35">
        <v>6.3185412499439959</v>
      </c>
      <c r="BH15" s="35">
        <v>8.8969986222903898</v>
      </c>
      <c r="BI15" s="36">
        <v>8.7922379892657574</v>
      </c>
      <c r="BJ15" s="35">
        <v>9.2276284721857849</v>
      </c>
      <c r="BK15" s="35">
        <v>5.5920601618216832</v>
      </c>
      <c r="BL15" s="35">
        <v>5.0388966365199064</v>
      </c>
      <c r="BM15" s="35">
        <v>4.2113896750493769</v>
      </c>
      <c r="BN15" s="36">
        <v>7.4389242668193996</v>
      </c>
      <c r="BO15" s="35">
        <v>0.54299056593873629</v>
      </c>
      <c r="BP15" s="35">
        <v>0.73996174642355117</v>
      </c>
      <c r="BQ15" s="35">
        <v>0.7712519346234793</v>
      </c>
      <c r="BR15" s="35">
        <v>0.69764547850785219</v>
      </c>
      <c r="BS15" s="36">
        <v>0.57893961105883662</v>
      </c>
      <c r="BT15" s="37">
        <v>6.5595877976346637</v>
      </c>
      <c r="BU15" s="35">
        <v>6.0127918404899328</v>
      </c>
      <c r="BV15" s="35">
        <v>6.2525329460210983</v>
      </c>
      <c r="BW15" s="35">
        <v>6.5310335474995647</v>
      </c>
      <c r="BX15" s="36">
        <v>6.4059229436729677</v>
      </c>
      <c r="BY15" s="35">
        <v>0</v>
      </c>
      <c r="BZ15" s="35">
        <v>0</v>
      </c>
      <c r="CA15" s="35">
        <v>0</v>
      </c>
      <c r="CB15" s="35">
        <v>0</v>
      </c>
      <c r="CC15" s="36">
        <v>0</v>
      </c>
      <c r="CE15" s="25">
        <f t="shared" si="0"/>
        <v>100</v>
      </c>
      <c r="CF15" s="15"/>
      <c r="CG15" s="26">
        <f t="shared" si="1"/>
        <v>16.2</v>
      </c>
      <c r="CH15" s="26">
        <f t="shared" si="2"/>
        <v>18.399999999999999</v>
      </c>
      <c r="CI15" s="26">
        <f t="shared" si="3"/>
        <v>1.1000000000000001</v>
      </c>
      <c r="CJ15" s="26">
        <f t="shared" si="4"/>
        <v>11.2</v>
      </c>
      <c r="CK15" s="26">
        <f t="shared" si="5"/>
        <v>16.2</v>
      </c>
      <c r="CL15" s="26">
        <f t="shared" si="6"/>
        <v>13.7</v>
      </c>
      <c r="CM15" s="26">
        <f t="shared" si="7"/>
        <v>0</v>
      </c>
      <c r="CN15" s="26">
        <f t="shared" si="8"/>
        <v>0</v>
      </c>
      <c r="CO15" s="26">
        <f t="shared" si="9"/>
        <v>8.8000000000000007</v>
      </c>
      <c r="CP15" s="26">
        <f t="shared" si="10"/>
        <v>7.4</v>
      </c>
      <c r="CQ15" s="26">
        <f t="shared" si="11"/>
        <v>0.6</v>
      </c>
      <c r="CR15" s="26">
        <f t="shared" si="12"/>
        <v>6.4</v>
      </c>
      <c r="CS15" s="26">
        <f t="shared" si="13"/>
        <v>0</v>
      </c>
      <c r="CT15" s="26">
        <f t="shared" si="14"/>
        <v>100</v>
      </c>
    </row>
    <row r="16" spans="1:98" ht="32.25" customHeight="1" thickTop="1" thickBot="1" x14ac:dyDescent="0.4">
      <c r="A16" s="39" t="s">
        <v>30</v>
      </c>
      <c r="B16" s="40">
        <v>10.949411897196921</v>
      </c>
      <c r="C16" s="40">
        <v>13.248116074825598</v>
      </c>
      <c r="D16" s="40">
        <v>13.994263292488796</v>
      </c>
      <c r="E16" s="40">
        <v>13.667583385942036</v>
      </c>
      <c r="F16" s="36">
        <v>14.953795391051838</v>
      </c>
      <c r="G16" s="40">
        <v>6.4541821308859895</v>
      </c>
      <c r="H16" s="40">
        <v>7.6545504489611238</v>
      </c>
      <c r="I16" s="40">
        <v>8.0161588826519861</v>
      </c>
      <c r="J16" s="40">
        <v>7.9763847651793816</v>
      </c>
      <c r="K16" s="36">
        <v>8.2968096614776297</v>
      </c>
      <c r="L16" s="41">
        <v>14.707399651540118</v>
      </c>
      <c r="M16" s="40">
        <v>16.37447625662066</v>
      </c>
      <c r="N16" s="40">
        <v>16.382547801413089</v>
      </c>
      <c r="O16" s="40">
        <v>15.236461444618715</v>
      </c>
      <c r="P16" s="36">
        <v>15.712547324514889</v>
      </c>
      <c r="Q16" s="40">
        <v>1.1976532994427711</v>
      </c>
      <c r="R16" s="40">
        <v>1.5788782374165409</v>
      </c>
      <c r="S16" s="40">
        <v>1.5873610385414187</v>
      </c>
      <c r="T16" s="40">
        <v>1.4495407805186413</v>
      </c>
      <c r="U16" s="36">
        <v>1.7679342667180333</v>
      </c>
      <c r="V16" s="41">
        <v>13.984434693658002</v>
      </c>
      <c r="W16" s="40">
        <v>20.766827583258866</v>
      </c>
      <c r="X16" s="40">
        <v>19.238853875956945</v>
      </c>
      <c r="Y16" s="40">
        <v>20.26753916326788</v>
      </c>
      <c r="Z16" s="36">
        <v>21.191588799317348</v>
      </c>
      <c r="AA16" s="40">
        <v>25.503912511240152</v>
      </c>
      <c r="AB16" s="40">
        <v>11.427293771745378</v>
      </c>
      <c r="AC16" s="40">
        <v>11.984454788137468</v>
      </c>
      <c r="AD16" s="40">
        <v>11.902585340622295</v>
      </c>
      <c r="AE16" s="36">
        <v>11.113296498938823</v>
      </c>
      <c r="AF16" s="40">
        <v>10.987828236547992</v>
      </c>
      <c r="AG16" s="40">
        <v>12.459115568827608</v>
      </c>
      <c r="AH16" s="40">
        <v>13.027638566494318</v>
      </c>
      <c r="AI16" s="40">
        <v>12.393208831330654</v>
      </c>
      <c r="AJ16" s="36">
        <v>12.564681478273359</v>
      </c>
      <c r="AK16" s="40">
        <v>5.728345399039581</v>
      </c>
      <c r="AL16" s="40">
        <v>6.6882291028228469</v>
      </c>
      <c r="AM16" s="40">
        <v>6.9181538124288693</v>
      </c>
      <c r="AN16" s="40">
        <v>6.4475628039399036</v>
      </c>
      <c r="AO16" s="36">
        <v>5.818884609086469</v>
      </c>
      <c r="AP16" s="41">
        <v>5.0189366632193479</v>
      </c>
      <c r="AQ16" s="40">
        <v>5.5482166262612056</v>
      </c>
      <c r="AR16" s="40">
        <v>5.9027727250596493</v>
      </c>
      <c r="AS16" s="40">
        <v>5.6930581894597418</v>
      </c>
      <c r="AT16" s="42">
        <v>6.4959758284586497</v>
      </c>
      <c r="AU16" s="40">
        <v>5.1441919747658789</v>
      </c>
      <c r="AV16" s="40">
        <v>2.7023908470602884</v>
      </c>
      <c r="AW16" s="40">
        <v>1.4442489898660098</v>
      </c>
      <c r="AX16" s="40">
        <v>0.71406843278479704</v>
      </c>
      <c r="AY16" s="36">
        <v>0.33502532852903555</v>
      </c>
      <c r="AZ16" s="43">
        <v>0</v>
      </c>
      <c r="BA16" s="40">
        <v>0</v>
      </c>
      <c r="BB16" s="40">
        <v>0</v>
      </c>
      <c r="BC16" s="40">
        <v>0</v>
      </c>
      <c r="BD16" s="36">
        <v>0</v>
      </c>
      <c r="BE16" s="40">
        <v>5.9910562472597784</v>
      </c>
      <c r="BF16" s="40">
        <v>7.32881383101161</v>
      </c>
      <c r="BG16" s="40">
        <v>7.8599527892193644</v>
      </c>
      <c r="BH16" s="40">
        <v>8.0539962900518542</v>
      </c>
      <c r="BI16" s="36">
        <v>7.8949195660529075</v>
      </c>
      <c r="BJ16" s="40">
        <v>4.1516850751777374</v>
      </c>
      <c r="BK16" s="40">
        <v>5.3546618957402874</v>
      </c>
      <c r="BL16" s="40">
        <v>5.0565016697875036</v>
      </c>
      <c r="BM16" s="40">
        <v>6.5580963481481209</v>
      </c>
      <c r="BN16" s="36">
        <v>4.7585011037253819</v>
      </c>
      <c r="BO16" s="40">
        <v>1.5624765355514296</v>
      </c>
      <c r="BP16" s="40">
        <v>1.837677385392273</v>
      </c>
      <c r="BQ16" s="40">
        <v>1.9166973487974643</v>
      </c>
      <c r="BR16" s="40">
        <v>1.8800010701311074</v>
      </c>
      <c r="BS16" s="36">
        <v>1.7932298497315633</v>
      </c>
      <c r="BT16" s="41">
        <v>5.8199498776192211</v>
      </c>
      <c r="BU16" s="40">
        <v>6.9217485481008882</v>
      </c>
      <c r="BV16" s="40">
        <v>7.5074798392976243</v>
      </c>
      <c r="BW16" s="40">
        <v>7.8769189125839025</v>
      </c>
      <c r="BX16" s="36">
        <v>7.9144803931468219</v>
      </c>
      <c r="BY16" s="40">
        <v>0</v>
      </c>
      <c r="BZ16" s="40">
        <v>0</v>
      </c>
      <c r="CA16" s="40">
        <v>0</v>
      </c>
      <c r="CB16" s="40">
        <v>0</v>
      </c>
      <c r="CC16" s="36">
        <v>0</v>
      </c>
      <c r="CE16" s="25">
        <f t="shared" si="0"/>
        <v>100</v>
      </c>
      <c r="CF16" s="15"/>
      <c r="CG16" s="26">
        <f t="shared" si="1"/>
        <v>15</v>
      </c>
      <c r="CH16" s="26">
        <f t="shared" si="2"/>
        <v>15.7</v>
      </c>
      <c r="CI16" s="26">
        <f t="shared" si="3"/>
        <v>1.8</v>
      </c>
      <c r="CJ16" s="26">
        <f t="shared" si="4"/>
        <v>21.2</v>
      </c>
      <c r="CK16" s="26">
        <f t="shared" si="5"/>
        <v>11.1</v>
      </c>
      <c r="CL16" s="26">
        <f t="shared" si="6"/>
        <v>12.6</v>
      </c>
      <c r="CM16" s="26">
        <f t="shared" si="7"/>
        <v>0.3</v>
      </c>
      <c r="CN16" s="26">
        <f t="shared" si="8"/>
        <v>0</v>
      </c>
      <c r="CO16" s="26">
        <f t="shared" si="9"/>
        <v>7.9</v>
      </c>
      <c r="CP16" s="26">
        <f t="shared" si="10"/>
        <v>4.8</v>
      </c>
      <c r="CQ16" s="26">
        <f t="shared" si="11"/>
        <v>1.8</v>
      </c>
      <c r="CR16" s="26">
        <f t="shared" si="12"/>
        <v>7.9</v>
      </c>
      <c r="CS16" s="26">
        <f t="shared" si="13"/>
        <v>0</v>
      </c>
      <c r="CT16" s="26">
        <f t="shared" si="14"/>
        <v>100.1</v>
      </c>
    </row>
    <row r="17" spans="1:98" ht="32.25" customHeight="1" thickTop="1" x14ac:dyDescent="0.35">
      <c r="A17" s="44" t="s">
        <v>31</v>
      </c>
      <c r="B17" s="45">
        <v>15.440061896880906</v>
      </c>
      <c r="C17" s="45">
        <v>20.887381704156756</v>
      </c>
      <c r="D17" s="45">
        <v>18.377408178803108</v>
      </c>
      <c r="E17" s="45">
        <v>21.859266175688909</v>
      </c>
      <c r="F17" s="31">
        <v>23.020121282831752</v>
      </c>
      <c r="G17" s="45">
        <v>7.1721957355113233</v>
      </c>
      <c r="H17" s="45">
        <v>9.4272663463700415</v>
      </c>
      <c r="I17" s="45">
        <v>8.3870232458385381</v>
      </c>
      <c r="J17" s="45">
        <v>10.036521375050738</v>
      </c>
      <c r="K17" s="31">
        <v>9.8581583639519952</v>
      </c>
      <c r="L17" s="46">
        <v>13.539812503203082</v>
      </c>
      <c r="M17" s="45">
        <v>17.600194802710941</v>
      </c>
      <c r="N17" s="45">
        <v>18.112983203896832</v>
      </c>
      <c r="O17" s="45">
        <v>17.690062290502386</v>
      </c>
      <c r="P17" s="31">
        <v>18.748014295504191</v>
      </c>
      <c r="Q17" s="45">
        <v>0.39824161537887048</v>
      </c>
      <c r="R17" s="45">
        <v>1.0358534638279293</v>
      </c>
      <c r="S17" s="45">
        <v>1.3625810168270052</v>
      </c>
      <c r="T17" s="45">
        <v>0.69553653003707838</v>
      </c>
      <c r="U17" s="31">
        <v>0.80238927492186551</v>
      </c>
      <c r="V17" s="46">
        <v>6.1867291222007719</v>
      </c>
      <c r="W17" s="45">
        <v>12.429401899077641</v>
      </c>
      <c r="X17" s="45">
        <v>8.7017419813842221</v>
      </c>
      <c r="Y17" s="45">
        <v>11.155218191617974</v>
      </c>
      <c r="Z17" s="31">
        <v>11.631766881036503</v>
      </c>
      <c r="AA17" s="45">
        <v>21.768963524325262</v>
      </c>
      <c r="AB17" s="45">
        <v>11.29577389450861</v>
      </c>
      <c r="AC17" s="45">
        <v>10.802186899722775</v>
      </c>
      <c r="AD17" s="45">
        <v>11.399357844226952</v>
      </c>
      <c r="AE17" s="31">
        <v>13.786411116495186</v>
      </c>
      <c r="AF17" s="45">
        <v>22.96429199997964</v>
      </c>
      <c r="AG17" s="45">
        <v>4.8973413970377173</v>
      </c>
      <c r="AH17" s="45">
        <v>9.3001781969743504</v>
      </c>
      <c r="AI17" s="45">
        <v>7.2472675350605682</v>
      </c>
      <c r="AJ17" s="31">
        <v>12.869654671678562</v>
      </c>
      <c r="AK17" s="45">
        <v>2.5679228196931407</v>
      </c>
      <c r="AL17" s="45">
        <v>2.1295195457340101</v>
      </c>
      <c r="AM17" s="45">
        <v>4.8586494424239213</v>
      </c>
      <c r="AN17" s="45">
        <v>2.0217496227160785</v>
      </c>
      <c r="AO17" s="31">
        <v>7.15468343989098</v>
      </c>
      <c r="AP17" s="46">
        <v>20.341438894169663</v>
      </c>
      <c r="AQ17" s="45">
        <v>2.7422742096946688</v>
      </c>
      <c r="AR17" s="45">
        <v>4.4402671579616744</v>
      </c>
      <c r="AS17" s="45">
        <v>5.1799572662511375</v>
      </c>
      <c r="AT17" s="31">
        <v>5.539398102191841</v>
      </c>
      <c r="AU17" s="45">
        <v>3.9485537214292385</v>
      </c>
      <c r="AV17" s="45">
        <v>9.3244227057113829</v>
      </c>
      <c r="AW17" s="45">
        <v>11.745464241320464</v>
      </c>
      <c r="AX17" s="45">
        <v>2.1224396220247352</v>
      </c>
      <c r="AY17" s="47">
        <v>0</v>
      </c>
      <c r="AZ17" s="48">
        <v>0</v>
      </c>
      <c r="BA17" s="45">
        <v>0</v>
      </c>
      <c r="BB17" s="45">
        <v>0</v>
      </c>
      <c r="BC17" s="45">
        <v>0</v>
      </c>
      <c r="BD17" s="31">
        <v>0</v>
      </c>
      <c r="BE17" s="45">
        <v>5.341458423359942</v>
      </c>
      <c r="BF17" s="45">
        <v>7.2694624670469636</v>
      </c>
      <c r="BG17" s="45">
        <v>6.6996307207558017</v>
      </c>
      <c r="BH17" s="45">
        <v>7.8748031007792099</v>
      </c>
      <c r="BI17" s="31">
        <v>6.9424149616659063</v>
      </c>
      <c r="BJ17" s="45">
        <v>1.6364396226676377</v>
      </c>
      <c r="BK17" s="45">
        <v>3.3220486254187063</v>
      </c>
      <c r="BL17" s="45">
        <v>4.3226126446282276</v>
      </c>
      <c r="BM17" s="45">
        <v>6.6635440192099482</v>
      </c>
      <c r="BN17" s="31">
        <v>2.4645160683286207</v>
      </c>
      <c r="BO17" s="45">
        <v>0.44598752664698837</v>
      </c>
      <c r="BP17" s="45">
        <v>0.6064260637568375</v>
      </c>
      <c r="BQ17" s="45">
        <v>0.67176474540626463</v>
      </c>
      <c r="BR17" s="45">
        <v>0.70429570186952462</v>
      </c>
      <c r="BS17" s="31">
        <v>0.68215712195557987</v>
      </c>
      <c r="BT17" s="46">
        <v>8.3294600439276589</v>
      </c>
      <c r="BU17" s="45">
        <v>11.331692976746515</v>
      </c>
      <c r="BV17" s="45">
        <v>9.9034481702809511</v>
      </c>
      <c r="BW17" s="45">
        <v>12.588208988982711</v>
      </c>
      <c r="BX17" s="31">
        <v>9.0525543255818324</v>
      </c>
      <c r="BY17" s="45">
        <v>0</v>
      </c>
      <c r="BZ17" s="45">
        <v>0</v>
      </c>
      <c r="CA17" s="45">
        <v>0</v>
      </c>
      <c r="CB17" s="45">
        <v>0</v>
      </c>
      <c r="CC17" s="31">
        <v>0</v>
      </c>
      <c r="CE17" s="25">
        <f t="shared" si="0"/>
        <v>100</v>
      </c>
      <c r="CF17" s="15"/>
      <c r="CG17" s="26">
        <f t="shared" si="1"/>
        <v>23</v>
      </c>
      <c r="CH17" s="26">
        <f t="shared" si="2"/>
        <v>18.7</v>
      </c>
      <c r="CI17" s="26">
        <f t="shared" si="3"/>
        <v>0.8</v>
      </c>
      <c r="CJ17" s="26">
        <f t="shared" si="4"/>
        <v>11.6</v>
      </c>
      <c r="CK17" s="26">
        <f t="shared" si="5"/>
        <v>13.8</v>
      </c>
      <c r="CL17" s="26">
        <f t="shared" si="6"/>
        <v>12.9</v>
      </c>
      <c r="CM17" s="26">
        <f t="shared" si="7"/>
        <v>0</v>
      </c>
      <c r="CN17" s="26">
        <f t="shared" si="8"/>
        <v>0</v>
      </c>
      <c r="CO17" s="26">
        <f t="shared" si="9"/>
        <v>6.9</v>
      </c>
      <c r="CP17" s="26">
        <f t="shared" si="10"/>
        <v>2.5</v>
      </c>
      <c r="CQ17" s="26">
        <f t="shared" si="11"/>
        <v>0.7</v>
      </c>
      <c r="CR17" s="26">
        <f t="shared" si="12"/>
        <v>9.1</v>
      </c>
      <c r="CS17" s="26">
        <f t="shared" si="13"/>
        <v>0</v>
      </c>
      <c r="CT17" s="26">
        <f t="shared" si="14"/>
        <v>100.00000000000001</v>
      </c>
    </row>
    <row r="18" spans="1:98" ht="32.25" customHeight="1" x14ac:dyDescent="0.35">
      <c r="A18" s="27" t="s">
        <v>32</v>
      </c>
      <c r="B18" s="28">
        <v>15.712597962022373</v>
      </c>
      <c r="C18" s="28">
        <v>16.55697458586117</v>
      </c>
      <c r="D18" s="28">
        <v>17.323604083194923</v>
      </c>
      <c r="E18" s="28">
        <v>17.756167104626996</v>
      </c>
      <c r="F18" s="29">
        <v>20.476520971609045</v>
      </c>
      <c r="G18" s="28">
        <v>7.991149562810457</v>
      </c>
      <c r="H18" s="28">
        <v>8.4240102987613401</v>
      </c>
      <c r="I18" s="28">
        <v>8.937969007328542</v>
      </c>
      <c r="J18" s="28">
        <v>9.088067800482861</v>
      </c>
      <c r="K18" s="29">
        <v>10.558614210450791</v>
      </c>
      <c r="L18" s="30">
        <v>17.01540013095363</v>
      </c>
      <c r="M18" s="28">
        <v>17.91442433104223</v>
      </c>
      <c r="N18" s="28">
        <v>20.822004586044518</v>
      </c>
      <c r="O18" s="28">
        <v>14.44656758779842</v>
      </c>
      <c r="P18" s="29">
        <v>16.600623760814422</v>
      </c>
      <c r="Q18" s="28">
        <v>0.60965475165694172</v>
      </c>
      <c r="R18" s="28">
        <v>1.1187772625118639</v>
      </c>
      <c r="S18" s="28">
        <v>0.93581995737015289</v>
      </c>
      <c r="T18" s="28">
        <v>2.2197990574982214</v>
      </c>
      <c r="U18" s="29">
        <v>1.7178723633477233</v>
      </c>
      <c r="V18" s="30">
        <v>4.6435417202413509</v>
      </c>
      <c r="W18" s="28">
        <v>7.7045504591767875</v>
      </c>
      <c r="X18" s="28">
        <v>9.2773503478160109</v>
      </c>
      <c r="Y18" s="28">
        <v>7.2344176578120676</v>
      </c>
      <c r="Z18" s="29">
        <v>6.5621169107085962</v>
      </c>
      <c r="AA18" s="28">
        <v>27.41021017105399</v>
      </c>
      <c r="AB18" s="28">
        <v>14.473699308734986</v>
      </c>
      <c r="AC18" s="28">
        <v>15.362097360390761</v>
      </c>
      <c r="AD18" s="28">
        <v>18.210791612763224</v>
      </c>
      <c r="AE18" s="29">
        <v>19.788505403260906</v>
      </c>
      <c r="AF18" s="28">
        <v>9.5690724064118182</v>
      </c>
      <c r="AG18" s="28">
        <v>7.0696750983403849</v>
      </c>
      <c r="AH18" s="28">
        <v>5.175417958613231</v>
      </c>
      <c r="AI18" s="28">
        <v>8.9729446398205646</v>
      </c>
      <c r="AJ18" s="29">
        <v>15.609943074443065</v>
      </c>
      <c r="AK18" s="28">
        <v>5.1633318563824204</v>
      </c>
      <c r="AL18" s="28">
        <v>4.8918979762562413</v>
      </c>
      <c r="AM18" s="28">
        <v>2.6515624506192563</v>
      </c>
      <c r="AN18" s="28">
        <v>4.0449873303574044</v>
      </c>
      <c r="AO18" s="29">
        <v>7.3601075324824103</v>
      </c>
      <c r="AP18" s="30">
        <v>4.2768393572406209</v>
      </c>
      <c r="AQ18" s="28">
        <v>2.1581882747771597</v>
      </c>
      <c r="AR18" s="28">
        <v>2.5238555079939742</v>
      </c>
      <c r="AS18" s="28">
        <v>4.927957309463161</v>
      </c>
      <c r="AT18" s="29">
        <v>8.2498355419606533</v>
      </c>
      <c r="AU18" s="28">
        <v>3.6616577774611927</v>
      </c>
      <c r="AV18" s="28">
        <v>8.6521097215870189</v>
      </c>
      <c r="AW18" s="28">
        <v>11.632638871819003</v>
      </c>
      <c r="AX18" s="28">
        <v>12.165323208769657</v>
      </c>
      <c r="AY18" s="32">
        <v>0</v>
      </c>
      <c r="AZ18" s="33">
        <v>0</v>
      </c>
      <c r="BA18" s="28">
        <v>0</v>
      </c>
      <c r="BB18" s="28">
        <v>0</v>
      </c>
      <c r="BC18" s="28">
        <v>0</v>
      </c>
      <c r="BD18" s="29">
        <v>0</v>
      </c>
      <c r="BE18" s="28">
        <v>8.5858067566010394</v>
      </c>
      <c r="BF18" s="28">
        <v>7.8446639925294646</v>
      </c>
      <c r="BG18" s="28">
        <v>7.5966387734964558</v>
      </c>
      <c r="BH18" s="28">
        <v>8.4089233631554574</v>
      </c>
      <c r="BI18" s="29">
        <v>8.6744956558295758</v>
      </c>
      <c r="BJ18" s="28">
        <v>4.8012843704654351</v>
      </c>
      <c r="BK18" s="28">
        <v>10.157773548553841</v>
      </c>
      <c r="BL18" s="28">
        <v>3.040484308774936</v>
      </c>
      <c r="BM18" s="28">
        <v>2.9193260490034589</v>
      </c>
      <c r="BN18" s="29">
        <v>2.5044514595400575</v>
      </c>
      <c r="BO18" s="28">
        <v>0.49127062985852799</v>
      </c>
      <c r="BP18" s="28">
        <v>0.63438359061112282</v>
      </c>
      <c r="BQ18" s="28">
        <v>0.77815273003086627</v>
      </c>
      <c r="BR18" s="28">
        <v>0.67696160468248778</v>
      </c>
      <c r="BS18" s="29">
        <v>0.65234156640031371</v>
      </c>
      <c r="BT18" s="30">
        <v>7.4995033232737009</v>
      </c>
      <c r="BU18" s="28">
        <v>7.8729681010511312</v>
      </c>
      <c r="BV18" s="28">
        <v>8.0557910224491458</v>
      </c>
      <c r="BW18" s="28">
        <v>6.988778114069448</v>
      </c>
      <c r="BX18" s="29">
        <v>7.4131288340462937</v>
      </c>
      <c r="BY18" s="28">
        <v>0</v>
      </c>
      <c r="BZ18" s="28">
        <v>0</v>
      </c>
      <c r="CA18" s="28">
        <v>0</v>
      </c>
      <c r="CB18" s="28">
        <v>0</v>
      </c>
      <c r="CC18" s="29">
        <v>0</v>
      </c>
      <c r="CE18" s="25">
        <f t="shared" si="0"/>
        <v>99.999999999999986</v>
      </c>
      <c r="CF18" s="15"/>
      <c r="CG18" s="26">
        <f t="shared" si="1"/>
        <v>20.5</v>
      </c>
      <c r="CH18" s="26">
        <f t="shared" si="2"/>
        <v>16.600000000000001</v>
      </c>
      <c r="CI18" s="26">
        <f t="shared" si="3"/>
        <v>1.7</v>
      </c>
      <c r="CJ18" s="26">
        <f t="shared" si="4"/>
        <v>6.6</v>
      </c>
      <c r="CK18" s="26">
        <f t="shared" si="5"/>
        <v>19.8</v>
      </c>
      <c r="CL18" s="26">
        <f t="shared" si="6"/>
        <v>15.6</v>
      </c>
      <c r="CM18" s="26">
        <f t="shared" si="7"/>
        <v>0</v>
      </c>
      <c r="CN18" s="26">
        <f t="shared" si="8"/>
        <v>0</v>
      </c>
      <c r="CO18" s="26">
        <f t="shared" si="9"/>
        <v>8.6999999999999993</v>
      </c>
      <c r="CP18" s="26">
        <f t="shared" si="10"/>
        <v>2.5</v>
      </c>
      <c r="CQ18" s="26">
        <f t="shared" si="11"/>
        <v>0.7</v>
      </c>
      <c r="CR18" s="26">
        <f t="shared" si="12"/>
        <v>7.4</v>
      </c>
      <c r="CS18" s="26">
        <f t="shared" si="13"/>
        <v>0</v>
      </c>
      <c r="CT18" s="26">
        <f t="shared" si="14"/>
        <v>100.10000000000001</v>
      </c>
    </row>
    <row r="19" spans="1:98" ht="32.25" customHeight="1" x14ac:dyDescent="0.35">
      <c r="A19" s="27" t="s">
        <v>33</v>
      </c>
      <c r="B19" s="28">
        <v>9.5028830161468605</v>
      </c>
      <c r="C19" s="28">
        <v>11.902275254094844</v>
      </c>
      <c r="D19" s="28">
        <v>8.9455586552088295</v>
      </c>
      <c r="E19" s="28">
        <v>10.243242573950944</v>
      </c>
      <c r="F19" s="29">
        <v>11.891774202932186</v>
      </c>
      <c r="G19" s="28">
        <v>5.1516210914245057</v>
      </c>
      <c r="H19" s="28">
        <v>6.3519552828090937</v>
      </c>
      <c r="I19" s="28">
        <v>4.9023719426246801</v>
      </c>
      <c r="J19" s="28">
        <v>5.6184259809566264</v>
      </c>
      <c r="K19" s="29">
        <v>6.4530734379080021</v>
      </c>
      <c r="L19" s="30">
        <v>16.298020849352223</v>
      </c>
      <c r="M19" s="28">
        <v>17.803742919924012</v>
      </c>
      <c r="N19" s="28">
        <v>16.099772608260317</v>
      </c>
      <c r="O19" s="28">
        <v>15.823139541002687</v>
      </c>
      <c r="P19" s="29">
        <v>18.431958588827985</v>
      </c>
      <c r="Q19" s="28">
        <v>0.80433705003246037</v>
      </c>
      <c r="R19" s="28">
        <v>1.0892045802729604</v>
      </c>
      <c r="S19" s="28">
        <v>0.77233333528315629</v>
      </c>
      <c r="T19" s="28">
        <v>1.1096317311144954</v>
      </c>
      <c r="U19" s="29">
        <v>1.5507226988217637</v>
      </c>
      <c r="V19" s="30">
        <v>5.1336030880669918</v>
      </c>
      <c r="W19" s="28">
        <v>9.4290854336464474</v>
      </c>
      <c r="X19" s="28">
        <v>5.8389651425070461</v>
      </c>
      <c r="Y19" s="28">
        <v>7.292750083577876</v>
      </c>
      <c r="Z19" s="29">
        <v>8.7530242017443101</v>
      </c>
      <c r="AA19" s="28">
        <v>25.573757686694499</v>
      </c>
      <c r="AB19" s="28">
        <v>11.760815992436246</v>
      </c>
      <c r="AC19" s="28">
        <v>10.324736224988539</v>
      </c>
      <c r="AD19" s="28">
        <v>15.023229619380164</v>
      </c>
      <c r="AE19" s="29">
        <v>16.24546323543154</v>
      </c>
      <c r="AF19" s="28">
        <v>19.481041724470284</v>
      </c>
      <c r="AG19" s="28">
        <v>22.332792023041435</v>
      </c>
      <c r="AH19" s="28">
        <v>21.500595586126519</v>
      </c>
      <c r="AI19" s="28">
        <v>16.969762220942759</v>
      </c>
      <c r="AJ19" s="29">
        <v>24.584884656129795</v>
      </c>
      <c r="AK19" s="28">
        <v>13.180553683388874</v>
      </c>
      <c r="AL19" s="28">
        <v>13.280887515429532</v>
      </c>
      <c r="AM19" s="28">
        <v>5.3393866009695028</v>
      </c>
      <c r="AN19" s="28">
        <v>6.3079241112885844</v>
      </c>
      <c r="AO19" s="29">
        <v>16.030642358242243</v>
      </c>
      <c r="AP19" s="30">
        <v>4.658652859072002</v>
      </c>
      <c r="AQ19" s="28">
        <v>8.8666188095842564</v>
      </c>
      <c r="AR19" s="28">
        <v>15.808231694574989</v>
      </c>
      <c r="AS19" s="28">
        <v>10.516128208461796</v>
      </c>
      <c r="AT19" s="29">
        <v>8.3768527310760437</v>
      </c>
      <c r="AU19" s="28">
        <v>10.48103548642597</v>
      </c>
      <c r="AV19" s="28">
        <v>3.4438715212424165</v>
      </c>
      <c r="AW19" s="28">
        <v>0.84841881653717721</v>
      </c>
      <c r="AX19" s="28">
        <v>0.11451329816871587</v>
      </c>
      <c r="AY19" s="32">
        <v>8.6836416515348791E-2</v>
      </c>
      <c r="AZ19" s="33">
        <v>0</v>
      </c>
      <c r="BA19" s="28">
        <v>0</v>
      </c>
      <c r="BB19" s="28">
        <v>0</v>
      </c>
      <c r="BC19" s="28">
        <v>0</v>
      </c>
      <c r="BD19" s="29">
        <v>0</v>
      </c>
      <c r="BE19" s="28">
        <v>5.2616005248636242</v>
      </c>
      <c r="BF19" s="28">
        <v>8.6005523991280661</v>
      </c>
      <c r="BG19" s="28">
        <v>7.2096482663573394</v>
      </c>
      <c r="BH19" s="28">
        <v>6.7140506791476291</v>
      </c>
      <c r="BI19" s="29">
        <v>7.4884583273367573</v>
      </c>
      <c r="BJ19" s="28">
        <v>0.27757489066019214</v>
      </c>
      <c r="BK19" s="28">
        <v>4.588906932565286</v>
      </c>
      <c r="BL19" s="28">
        <v>15.545107330545765</v>
      </c>
      <c r="BM19" s="28">
        <v>5.9914309461015565</v>
      </c>
      <c r="BN19" s="29">
        <v>0.73534310785042811</v>
      </c>
      <c r="BO19" s="28">
        <v>0.90406439325209953</v>
      </c>
      <c r="BP19" s="28">
        <v>1.0942930429225501</v>
      </c>
      <c r="BQ19" s="28">
        <v>0.84774909475232285</v>
      </c>
      <c r="BR19" s="28">
        <v>0.96733652786548296</v>
      </c>
      <c r="BS19" s="29">
        <v>1.0558902786399416</v>
      </c>
      <c r="BT19" s="30">
        <v>6.2820812900347969</v>
      </c>
      <c r="BU19" s="28">
        <v>7.9544599007257357</v>
      </c>
      <c r="BV19" s="28">
        <v>12.06711493943299</v>
      </c>
      <c r="BW19" s="28">
        <v>19.750912778747693</v>
      </c>
      <c r="BX19" s="29">
        <v>9.1756442857699465</v>
      </c>
      <c r="BY19" s="28">
        <v>0</v>
      </c>
      <c r="BZ19" s="28">
        <v>0</v>
      </c>
      <c r="CA19" s="28">
        <v>0</v>
      </c>
      <c r="CB19" s="28">
        <v>0</v>
      </c>
      <c r="CC19" s="29">
        <v>0</v>
      </c>
      <c r="CE19" s="25">
        <f t="shared" si="0"/>
        <v>100.00000000000001</v>
      </c>
      <c r="CF19" s="15"/>
      <c r="CG19" s="26">
        <f t="shared" si="1"/>
        <v>11.9</v>
      </c>
      <c r="CH19" s="26">
        <f t="shared" si="2"/>
        <v>18.399999999999999</v>
      </c>
      <c r="CI19" s="26">
        <f t="shared" si="3"/>
        <v>1.6</v>
      </c>
      <c r="CJ19" s="26">
        <f t="shared" si="4"/>
        <v>8.8000000000000007</v>
      </c>
      <c r="CK19" s="26">
        <f t="shared" si="5"/>
        <v>16.2</v>
      </c>
      <c r="CL19" s="26">
        <f t="shared" si="6"/>
        <v>24.6</v>
      </c>
      <c r="CM19" s="26">
        <f t="shared" si="7"/>
        <v>0.1</v>
      </c>
      <c r="CN19" s="26">
        <f t="shared" si="8"/>
        <v>0</v>
      </c>
      <c r="CO19" s="26">
        <f t="shared" si="9"/>
        <v>7.5</v>
      </c>
      <c r="CP19" s="26">
        <f t="shared" si="10"/>
        <v>0.7</v>
      </c>
      <c r="CQ19" s="26">
        <f t="shared" si="11"/>
        <v>1.1000000000000001</v>
      </c>
      <c r="CR19" s="26">
        <f t="shared" si="12"/>
        <v>9.1999999999999993</v>
      </c>
      <c r="CS19" s="26">
        <f t="shared" si="13"/>
        <v>0</v>
      </c>
      <c r="CT19" s="26">
        <f t="shared" si="14"/>
        <v>100.1</v>
      </c>
    </row>
    <row r="20" spans="1:98" ht="32.25" customHeight="1" x14ac:dyDescent="0.35">
      <c r="A20" s="27" t="s">
        <v>34</v>
      </c>
      <c r="B20" s="28">
        <v>20.906843006101198</v>
      </c>
      <c r="C20" s="28">
        <v>18.965138952673598</v>
      </c>
      <c r="D20" s="28">
        <v>20.058805332690955</v>
      </c>
      <c r="E20" s="28">
        <v>22.07230666181815</v>
      </c>
      <c r="F20" s="29">
        <v>22.483742130542254</v>
      </c>
      <c r="G20" s="28">
        <v>9.8747546334236631</v>
      </c>
      <c r="H20" s="28">
        <v>10.078025877889717</v>
      </c>
      <c r="I20" s="28">
        <v>10.725698427880333</v>
      </c>
      <c r="J20" s="28">
        <v>11.559328248887308</v>
      </c>
      <c r="K20" s="29">
        <v>11.315757965943337</v>
      </c>
      <c r="L20" s="30">
        <v>11.357255505149821</v>
      </c>
      <c r="M20" s="28">
        <v>12.431726460574238</v>
      </c>
      <c r="N20" s="28">
        <v>12.598315925393797</v>
      </c>
      <c r="O20" s="28">
        <v>12.605535959126268</v>
      </c>
      <c r="P20" s="29">
        <v>12.921137782372149</v>
      </c>
      <c r="Q20" s="28">
        <v>0.51830978935201977</v>
      </c>
      <c r="R20" s="28">
        <v>0.69738944571296846</v>
      </c>
      <c r="S20" s="28">
        <v>0.78531172137920413</v>
      </c>
      <c r="T20" s="28">
        <v>1.1804962096086324</v>
      </c>
      <c r="U20" s="29">
        <v>1.2075214360243609</v>
      </c>
      <c r="V20" s="30">
        <v>7.7188386660554258</v>
      </c>
      <c r="W20" s="28">
        <v>11.454735920548691</v>
      </c>
      <c r="X20" s="28">
        <v>8.7958316703430128</v>
      </c>
      <c r="Y20" s="28">
        <v>9.6326111113479875</v>
      </c>
      <c r="Z20" s="29">
        <v>12.027834906987701</v>
      </c>
      <c r="AA20" s="28">
        <v>29.093528694393161</v>
      </c>
      <c r="AB20" s="28">
        <v>22.82206737027624</v>
      </c>
      <c r="AC20" s="28">
        <v>21.241327045702526</v>
      </c>
      <c r="AD20" s="28">
        <v>23.092992653927734</v>
      </c>
      <c r="AE20" s="29">
        <v>21.162695957301189</v>
      </c>
      <c r="AF20" s="28">
        <v>8.7336695157804556</v>
      </c>
      <c r="AG20" s="28">
        <v>8.7603622517370656</v>
      </c>
      <c r="AH20" s="28">
        <v>8.5276148660299995</v>
      </c>
      <c r="AI20" s="28">
        <v>7.1249855590119173</v>
      </c>
      <c r="AJ20" s="29">
        <v>9.9259859698376758</v>
      </c>
      <c r="AK20" s="28">
        <v>4.2030475900532949</v>
      </c>
      <c r="AL20" s="28">
        <v>3.2672888230188533</v>
      </c>
      <c r="AM20" s="28">
        <v>4.2468814022010202</v>
      </c>
      <c r="AN20" s="28">
        <v>3.6861726092474707</v>
      </c>
      <c r="AO20" s="29">
        <v>4.9450335726213925</v>
      </c>
      <c r="AP20" s="30">
        <v>4.4872922680987166</v>
      </c>
      <c r="AQ20" s="28">
        <v>5.4792708359101159</v>
      </c>
      <c r="AR20" s="28">
        <v>4.2107850049955164</v>
      </c>
      <c r="AS20" s="28">
        <v>3.1105025423245314</v>
      </c>
      <c r="AT20" s="29">
        <v>4.9579931907927133</v>
      </c>
      <c r="AU20" s="28">
        <v>1.8583077715493364</v>
      </c>
      <c r="AV20" s="28">
        <v>2.5862653087783416</v>
      </c>
      <c r="AW20" s="28">
        <v>5.0553097800289288</v>
      </c>
      <c r="AX20" s="28">
        <v>9.9021017754141585E-2</v>
      </c>
      <c r="AY20" s="32">
        <v>8.3241354198508338E-2</v>
      </c>
      <c r="AZ20" s="33">
        <v>0</v>
      </c>
      <c r="BA20" s="28">
        <v>0</v>
      </c>
      <c r="BB20" s="28">
        <v>0</v>
      </c>
      <c r="BC20" s="28">
        <v>0</v>
      </c>
      <c r="BD20" s="29">
        <v>0</v>
      </c>
      <c r="BE20" s="28">
        <v>7.831888716411993</v>
      </c>
      <c r="BF20" s="28">
        <v>8.1844176972901383</v>
      </c>
      <c r="BG20" s="28">
        <v>8.5906245873695521</v>
      </c>
      <c r="BH20" s="28">
        <v>8.5728608505980546</v>
      </c>
      <c r="BI20" s="29">
        <v>7.4960670499905415</v>
      </c>
      <c r="BJ20" s="28">
        <v>5.2653499029153705</v>
      </c>
      <c r="BK20" s="28">
        <v>7.2843990189762344</v>
      </c>
      <c r="BL20" s="28">
        <v>6.5188223073490397</v>
      </c>
      <c r="BM20" s="28">
        <v>6.6341645454403322</v>
      </c>
      <c r="BN20" s="29">
        <v>6.4883855826050425</v>
      </c>
      <c r="BO20" s="28">
        <v>0.32056512635161805</v>
      </c>
      <c r="BP20" s="28">
        <v>0.3226580136957572</v>
      </c>
      <c r="BQ20" s="28">
        <v>0.20573076127488732</v>
      </c>
      <c r="BR20" s="28">
        <v>0.20303673929493871</v>
      </c>
      <c r="BS20" s="29">
        <v>0.18974550763279766</v>
      </c>
      <c r="BT20" s="30">
        <v>6.3954433059395965</v>
      </c>
      <c r="BU20" s="28">
        <v>6.4908395597367257</v>
      </c>
      <c r="BV20" s="28">
        <v>7.6223060024380969</v>
      </c>
      <c r="BW20" s="28">
        <v>8.7819886920718417</v>
      </c>
      <c r="BX20" s="29">
        <v>6.0136423225077822</v>
      </c>
      <c r="BY20" s="28">
        <v>0</v>
      </c>
      <c r="BZ20" s="28">
        <v>0</v>
      </c>
      <c r="CA20" s="28">
        <v>0</v>
      </c>
      <c r="CB20" s="28">
        <v>0</v>
      </c>
      <c r="CC20" s="29">
        <v>0</v>
      </c>
      <c r="CE20" s="25">
        <f t="shared" si="0"/>
        <v>100</v>
      </c>
      <c r="CF20" s="15"/>
      <c r="CG20" s="26">
        <f t="shared" si="1"/>
        <v>22.5</v>
      </c>
      <c r="CH20" s="26">
        <f t="shared" si="2"/>
        <v>12.9</v>
      </c>
      <c r="CI20" s="26">
        <f t="shared" si="3"/>
        <v>1.2</v>
      </c>
      <c r="CJ20" s="26">
        <f t="shared" si="4"/>
        <v>12</v>
      </c>
      <c r="CK20" s="26">
        <f t="shared" si="5"/>
        <v>21.2</v>
      </c>
      <c r="CL20" s="26">
        <f t="shared" si="6"/>
        <v>9.9</v>
      </c>
      <c r="CM20" s="26">
        <f t="shared" si="7"/>
        <v>0.1</v>
      </c>
      <c r="CN20" s="26">
        <f t="shared" si="8"/>
        <v>0</v>
      </c>
      <c r="CO20" s="26">
        <f t="shared" si="9"/>
        <v>7.5</v>
      </c>
      <c r="CP20" s="26">
        <f t="shared" si="10"/>
        <v>6.5</v>
      </c>
      <c r="CQ20" s="26">
        <f t="shared" si="11"/>
        <v>0.2</v>
      </c>
      <c r="CR20" s="26">
        <f t="shared" si="12"/>
        <v>6</v>
      </c>
      <c r="CS20" s="26">
        <f t="shared" si="13"/>
        <v>0</v>
      </c>
      <c r="CT20" s="26">
        <f t="shared" si="14"/>
        <v>100</v>
      </c>
    </row>
    <row r="21" spans="1:98" ht="32.25" customHeight="1" x14ac:dyDescent="0.35">
      <c r="A21" s="27" t="s">
        <v>35</v>
      </c>
      <c r="B21" s="28">
        <v>11.15919058240611</v>
      </c>
      <c r="C21" s="28">
        <v>12.772636800751721</v>
      </c>
      <c r="D21" s="28">
        <v>14.316176634825146</v>
      </c>
      <c r="E21" s="28">
        <v>12.740036437328111</v>
      </c>
      <c r="F21" s="29">
        <v>14.898300065689352</v>
      </c>
      <c r="G21" s="28">
        <v>5.9423295051543761</v>
      </c>
      <c r="H21" s="28">
        <v>6.6317954456899582</v>
      </c>
      <c r="I21" s="28">
        <v>7.5286164200996195</v>
      </c>
      <c r="J21" s="28">
        <v>6.6925107260142909</v>
      </c>
      <c r="K21" s="29">
        <v>7.4853116405090176</v>
      </c>
      <c r="L21" s="30">
        <v>12.096566801416788</v>
      </c>
      <c r="M21" s="28">
        <v>12.635731620717985</v>
      </c>
      <c r="N21" s="28">
        <v>13.510732553551087</v>
      </c>
      <c r="O21" s="28">
        <v>13.060260842320471</v>
      </c>
      <c r="P21" s="29">
        <v>14.423004992898944</v>
      </c>
      <c r="Q21" s="28">
        <v>0.1610943610658494</v>
      </c>
      <c r="R21" s="28">
        <v>0.17784376423297441</v>
      </c>
      <c r="S21" s="28">
        <v>0.16832575142765671</v>
      </c>
      <c r="T21" s="28">
        <v>0.17629221175847559</v>
      </c>
      <c r="U21" s="29">
        <v>0.16329181852801083</v>
      </c>
      <c r="V21" s="30">
        <v>11.778705114754736</v>
      </c>
      <c r="W21" s="28">
        <v>18.39477501172216</v>
      </c>
      <c r="X21" s="28">
        <v>17.593108531691374</v>
      </c>
      <c r="Y21" s="28">
        <v>16.88161771609477</v>
      </c>
      <c r="Z21" s="29">
        <v>18.63322108461675</v>
      </c>
      <c r="AA21" s="28">
        <v>34.516411100646962</v>
      </c>
      <c r="AB21" s="28">
        <v>17.393700373886929</v>
      </c>
      <c r="AC21" s="28">
        <v>15.189433479015122</v>
      </c>
      <c r="AD21" s="28">
        <v>17.261735847305022</v>
      </c>
      <c r="AE21" s="29">
        <v>21.05031827013709</v>
      </c>
      <c r="AF21" s="28">
        <v>9.2242338779043909</v>
      </c>
      <c r="AG21" s="28">
        <v>18.201780747824902</v>
      </c>
      <c r="AH21" s="28">
        <v>19.649812748025106</v>
      </c>
      <c r="AI21" s="28">
        <v>25.845263727557654</v>
      </c>
      <c r="AJ21" s="29">
        <v>14.529965438988086</v>
      </c>
      <c r="AK21" s="28">
        <v>5.5995347384347989</v>
      </c>
      <c r="AL21" s="28">
        <v>4.7700031926185904</v>
      </c>
      <c r="AM21" s="28">
        <v>8.1963204800798142</v>
      </c>
      <c r="AN21" s="28">
        <v>4.5252729898547255</v>
      </c>
      <c r="AO21" s="29">
        <v>5.5460924997551118</v>
      </c>
      <c r="AP21" s="30">
        <v>3.6166531924341432</v>
      </c>
      <c r="AQ21" s="28">
        <v>13.431777555206311</v>
      </c>
      <c r="AR21" s="28">
        <v>10.548160612310236</v>
      </c>
      <c r="AS21" s="28">
        <v>20.836370656452118</v>
      </c>
      <c r="AT21" s="29">
        <v>8.0925782322930218</v>
      </c>
      <c r="AU21" s="28">
        <v>3.295458518991417</v>
      </c>
      <c r="AV21" s="28">
        <v>1.7926345201179965</v>
      </c>
      <c r="AW21" s="28">
        <v>0.13666788274973754</v>
      </c>
      <c r="AX21" s="28">
        <v>0</v>
      </c>
      <c r="AY21" s="32">
        <v>0</v>
      </c>
      <c r="AZ21" s="33">
        <v>0</v>
      </c>
      <c r="BA21" s="28">
        <v>0</v>
      </c>
      <c r="BB21" s="28">
        <v>0</v>
      </c>
      <c r="BC21" s="28">
        <v>0</v>
      </c>
      <c r="BD21" s="29">
        <v>0</v>
      </c>
      <c r="BE21" s="28">
        <v>4.7481963571273118</v>
      </c>
      <c r="BF21" s="28">
        <v>5.7982224756856642</v>
      </c>
      <c r="BG21" s="28">
        <v>6.88330814304115</v>
      </c>
      <c r="BH21" s="28">
        <v>6.3864487741170484</v>
      </c>
      <c r="BI21" s="29">
        <v>7.0170738681995495</v>
      </c>
      <c r="BJ21" s="28">
        <v>4.198849967529692</v>
      </c>
      <c r="BK21" s="28">
        <v>3.3207262730482681</v>
      </c>
      <c r="BL21" s="28">
        <v>2.2206073962668733</v>
      </c>
      <c r="BM21" s="28">
        <v>2.0072837733627731</v>
      </c>
      <c r="BN21" s="29">
        <v>3.174133808110871</v>
      </c>
      <c r="BO21" s="28">
        <v>2.8185256527128351</v>
      </c>
      <c r="BP21" s="28">
        <v>2.3377435882695914</v>
      </c>
      <c r="BQ21" s="28">
        <v>1.345772125886934</v>
      </c>
      <c r="BR21" s="28">
        <v>0.96687093653638612</v>
      </c>
      <c r="BS21" s="29">
        <v>0.64272246940025091</v>
      </c>
      <c r="BT21" s="30">
        <v>6.0027676654439084</v>
      </c>
      <c r="BU21" s="28">
        <v>7.1742048237418006</v>
      </c>
      <c r="BV21" s="28">
        <v>8.9860547535198165</v>
      </c>
      <c r="BW21" s="28">
        <v>4.6741897336192899</v>
      </c>
      <c r="BX21" s="29">
        <v>5.4679681834310951</v>
      </c>
      <c r="BY21" s="28">
        <v>0</v>
      </c>
      <c r="BZ21" s="28">
        <v>0</v>
      </c>
      <c r="CA21" s="28">
        <v>0</v>
      </c>
      <c r="CB21" s="28">
        <v>0</v>
      </c>
      <c r="CC21" s="29">
        <v>0</v>
      </c>
      <c r="CE21" s="25">
        <f t="shared" si="0"/>
        <v>99.999999999999986</v>
      </c>
      <c r="CF21" s="15"/>
      <c r="CG21" s="26">
        <f t="shared" si="1"/>
        <v>14.9</v>
      </c>
      <c r="CH21" s="26">
        <f t="shared" si="2"/>
        <v>14.4</v>
      </c>
      <c r="CI21" s="26">
        <f t="shared" si="3"/>
        <v>0.2</v>
      </c>
      <c r="CJ21" s="26">
        <f t="shared" si="4"/>
        <v>18.600000000000001</v>
      </c>
      <c r="CK21" s="26">
        <f t="shared" si="5"/>
        <v>21.1</v>
      </c>
      <c r="CL21" s="26">
        <f t="shared" si="6"/>
        <v>14.5</v>
      </c>
      <c r="CM21" s="26">
        <f t="shared" si="7"/>
        <v>0</v>
      </c>
      <c r="CN21" s="26">
        <f t="shared" si="8"/>
        <v>0</v>
      </c>
      <c r="CO21" s="26">
        <f t="shared" si="9"/>
        <v>7</v>
      </c>
      <c r="CP21" s="26">
        <f t="shared" si="10"/>
        <v>3.2</v>
      </c>
      <c r="CQ21" s="26">
        <f t="shared" si="11"/>
        <v>0.6</v>
      </c>
      <c r="CR21" s="26">
        <f t="shared" si="12"/>
        <v>5.5</v>
      </c>
      <c r="CS21" s="26">
        <f t="shared" si="13"/>
        <v>0</v>
      </c>
      <c r="CT21" s="26">
        <f t="shared" si="14"/>
        <v>100</v>
      </c>
    </row>
    <row r="22" spans="1:98" ht="32.25" customHeight="1" x14ac:dyDescent="0.35">
      <c r="A22" s="27" t="s">
        <v>36</v>
      </c>
      <c r="B22" s="28">
        <v>14.595317633422228</v>
      </c>
      <c r="C22" s="28">
        <v>15.013314767607866</v>
      </c>
      <c r="D22" s="28">
        <v>14.686369971106657</v>
      </c>
      <c r="E22" s="28">
        <v>16.722262772142816</v>
      </c>
      <c r="F22" s="29">
        <v>16.406088890757548</v>
      </c>
      <c r="G22" s="28">
        <v>8.0504837990325324</v>
      </c>
      <c r="H22" s="28">
        <v>8.0512838175940704</v>
      </c>
      <c r="I22" s="28">
        <v>7.9162789681841854</v>
      </c>
      <c r="J22" s="28">
        <v>9.012649857493539</v>
      </c>
      <c r="K22" s="29">
        <v>8.6115253405584902</v>
      </c>
      <c r="L22" s="30">
        <v>14.054430445623369</v>
      </c>
      <c r="M22" s="28">
        <v>15.227887443096346</v>
      </c>
      <c r="N22" s="28">
        <v>15.134267625485338</v>
      </c>
      <c r="O22" s="28">
        <v>16.277274058670983</v>
      </c>
      <c r="P22" s="29">
        <v>17.567290367895811</v>
      </c>
      <c r="Q22" s="28">
        <v>1.4259261366381353</v>
      </c>
      <c r="R22" s="28">
        <v>1.9305929280220808</v>
      </c>
      <c r="S22" s="28">
        <v>1.4049967069948399</v>
      </c>
      <c r="T22" s="28">
        <v>1.5724666016264721</v>
      </c>
      <c r="U22" s="29">
        <v>1.8739976815285095</v>
      </c>
      <c r="V22" s="30">
        <v>4.239035688630886</v>
      </c>
      <c r="W22" s="28">
        <v>6.638981908866695</v>
      </c>
      <c r="X22" s="28">
        <v>5.2362924188582065</v>
      </c>
      <c r="Y22" s="28">
        <v>6.3188479764123828</v>
      </c>
      <c r="Z22" s="29">
        <v>5.9954092881193164</v>
      </c>
      <c r="AA22" s="28">
        <v>21.996054099537645</v>
      </c>
      <c r="AB22" s="28">
        <v>14.180604828301224</v>
      </c>
      <c r="AC22" s="28">
        <v>13.367944091588093</v>
      </c>
      <c r="AD22" s="28">
        <v>15.440828023652752</v>
      </c>
      <c r="AE22" s="29">
        <v>16.024791518667993</v>
      </c>
      <c r="AF22" s="28">
        <v>17.103521782381556</v>
      </c>
      <c r="AG22" s="28">
        <v>17.145593239557844</v>
      </c>
      <c r="AH22" s="28">
        <v>24.229457503288298</v>
      </c>
      <c r="AI22" s="28">
        <v>19.012322114277669</v>
      </c>
      <c r="AJ22" s="29">
        <v>25.562212955374065</v>
      </c>
      <c r="AK22" s="28">
        <v>8.7828275545993506</v>
      </c>
      <c r="AL22" s="28">
        <v>8.8192097982447955</v>
      </c>
      <c r="AM22" s="28">
        <v>12.363436308309632</v>
      </c>
      <c r="AN22" s="28">
        <v>4.2675052495599681</v>
      </c>
      <c r="AO22" s="29">
        <v>4.4310507728511324</v>
      </c>
      <c r="AP22" s="30">
        <v>8.122970180788796</v>
      </c>
      <c r="AQ22" s="28">
        <v>7.9626025504136457</v>
      </c>
      <c r="AR22" s="28">
        <v>11.786943884104293</v>
      </c>
      <c r="AS22" s="28">
        <v>14.682978522100715</v>
      </c>
      <c r="AT22" s="29">
        <v>21.063453641581926</v>
      </c>
      <c r="AU22" s="28">
        <v>3.1967128563719465</v>
      </c>
      <c r="AV22" s="28">
        <v>0.61446075481438855</v>
      </c>
      <c r="AW22" s="28">
        <v>0.70616038610814991</v>
      </c>
      <c r="AX22" s="28">
        <v>0</v>
      </c>
      <c r="AY22" s="32">
        <v>3.6402441366132662E-3</v>
      </c>
      <c r="AZ22" s="33">
        <v>0</v>
      </c>
      <c r="BA22" s="28">
        <v>0</v>
      </c>
      <c r="BB22" s="28">
        <v>0</v>
      </c>
      <c r="BC22" s="28">
        <v>0</v>
      </c>
      <c r="BD22" s="29">
        <v>0</v>
      </c>
      <c r="BE22" s="28">
        <v>7.1025835258189369</v>
      </c>
      <c r="BF22" s="28">
        <v>7.4520515500742457</v>
      </c>
      <c r="BG22" s="28">
        <v>6.8652473670079663</v>
      </c>
      <c r="BH22" s="28">
        <v>7.2640470433130186</v>
      </c>
      <c r="BI22" s="29">
        <v>6.3694989768183792</v>
      </c>
      <c r="BJ22" s="28">
        <v>8.9801039245052277</v>
      </c>
      <c r="BK22" s="28">
        <v>14.04908255620318</v>
      </c>
      <c r="BL22" s="28">
        <v>11.003287733339258</v>
      </c>
      <c r="BM22" s="28">
        <v>9.4973800124872216</v>
      </c>
      <c r="BN22" s="29">
        <v>5.4807515720849329</v>
      </c>
      <c r="BO22" s="28">
        <v>6.2413647286787721E-2</v>
      </c>
      <c r="BP22" s="28">
        <v>5.0716474204645333E-2</v>
      </c>
      <c r="BQ22" s="28">
        <v>4.3756112017153001E-2</v>
      </c>
      <c r="BR22" s="28">
        <v>4.718265541676054E-2</v>
      </c>
      <c r="BS22" s="29">
        <v>5.3693601015045674E-2</v>
      </c>
      <c r="BT22" s="30">
        <v>7.2439002597832829</v>
      </c>
      <c r="BU22" s="28">
        <v>7.6967135492514824</v>
      </c>
      <c r="BV22" s="28">
        <v>7.3222200842060392</v>
      </c>
      <c r="BW22" s="28">
        <v>7.8473887419999224</v>
      </c>
      <c r="BX22" s="29">
        <v>4.6626249036017846</v>
      </c>
      <c r="BY22" s="28">
        <v>0</v>
      </c>
      <c r="BZ22" s="28">
        <v>0</v>
      </c>
      <c r="CA22" s="28">
        <v>0</v>
      </c>
      <c r="CB22" s="28">
        <v>0</v>
      </c>
      <c r="CC22" s="29">
        <v>0</v>
      </c>
      <c r="CE22" s="25">
        <f t="shared" si="0"/>
        <v>99.999999999999986</v>
      </c>
      <c r="CF22" s="15"/>
      <c r="CG22" s="26">
        <f t="shared" si="1"/>
        <v>16.399999999999999</v>
      </c>
      <c r="CH22" s="26">
        <f t="shared" si="2"/>
        <v>17.600000000000001</v>
      </c>
      <c r="CI22" s="26">
        <f t="shared" si="3"/>
        <v>1.9</v>
      </c>
      <c r="CJ22" s="26">
        <f t="shared" si="4"/>
        <v>6</v>
      </c>
      <c r="CK22" s="26">
        <f t="shared" si="5"/>
        <v>16</v>
      </c>
      <c r="CL22" s="26">
        <f t="shared" si="6"/>
        <v>25.6</v>
      </c>
      <c r="CM22" s="26">
        <f t="shared" si="7"/>
        <v>0</v>
      </c>
      <c r="CN22" s="26">
        <f t="shared" si="8"/>
        <v>0</v>
      </c>
      <c r="CO22" s="26">
        <f t="shared" si="9"/>
        <v>6.4</v>
      </c>
      <c r="CP22" s="26">
        <f t="shared" si="10"/>
        <v>5.5</v>
      </c>
      <c r="CQ22" s="26">
        <f t="shared" si="11"/>
        <v>0.1</v>
      </c>
      <c r="CR22" s="26">
        <f t="shared" si="12"/>
        <v>4.7</v>
      </c>
      <c r="CS22" s="26">
        <f t="shared" si="13"/>
        <v>0</v>
      </c>
      <c r="CT22" s="26">
        <f t="shared" si="14"/>
        <v>100.2</v>
      </c>
    </row>
    <row r="23" spans="1:98" ht="32.25" customHeight="1" x14ac:dyDescent="0.35">
      <c r="A23" s="27" t="s">
        <v>37</v>
      </c>
      <c r="B23" s="28">
        <v>15.47081486100417</v>
      </c>
      <c r="C23" s="28">
        <v>17.698947348108408</v>
      </c>
      <c r="D23" s="28">
        <v>18.485578278034758</v>
      </c>
      <c r="E23" s="28">
        <v>19.222353606803647</v>
      </c>
      <c r="F23" s="29">
        <v>19.890592775696383</v>
      </c>
      <c r="G23" s="28">
        <v>7.4226198564064969</v>
      </c>
      <c r="H23" s="28">
        <v>8.7777852821705284</v>
      </c>
      <c r="I23" s="28">
        <v>9.0498901286843534</v>
      </c>
      <c r="J23" s="28">
        <v>9.5933529392304848</v>
      </c>
      <c r="K23" s="29">
        <v>9.9738601150489252</v>
      </c>
      <c r="L23" s="30">
        <v>11.197347498173395</v>
      </c>
      <c r="M23" s="28">
        <v>12.151230666808178</v>
      </c>
      <c r="N23" s="28">
        <v>13.892286461406375</v>
      </c>
      <c r="O23" s="28">
        <v>14.568024178532985</v>
      </c>
      <c r="P23" s="29">
        <v>12.768048744303448</v>
      </c>
      <c r="Q23" s="28">
        <v>2.4574298174377383</v>
      </c>
      <c r="R23" s="28">
        <v>4.0351012610595989</v>
      </c>
      <c r="S23" s="28">
        <v>3.0094860319941672</v>
      </c>
      <c r="T23" s="28">
        <v>3.1393115768383497</v>
      </c>
      <c r="U23" s="29">
        <v>4.4437804416825637</v>
      </c>
      <c r="V23" s="30">
        <v>5.0386229236294486</v>
      </c>
      <c r="W23" s="28">
        <v>5.2450816745945215</v>
      </c>
      <c r="X23" s="28">
        <v>5.7939142885861781</v>
      </c>
      <c r="Y23" s="28">
        <v>6.9048228980139914</v>
      </c>
      <c r="Z23" s="29">
        <v>6.9938087546674632</v>
      </c>
      <c r="AA23" s="28">
        <v>26.376906086309887</v>
      </c>
      <c r="AB23" s="28">
        <v>17.881670735119592</v>
      </c>
      <c r="AC23" s="28">
        <v>19.841647283179089</v>
      </c>
      <c r="AD23" s="28">
        <v>20.427611572512273</v>
      </c>
      <c r="AE23" s="29">
        <v>22.225630460174809</v>
      </c>
      <c r="AF23" s="28">
        <v>17.964618796782084</v>
      </c>
      <c r="AG23" s="28">
        <v>13.19651110060496</v>
      </c>
      <c r="AH23" s="28">
        <v>15.827148941696942</v>
      </c>
      <c r="AI23" s="28">
        <v>12.395569757154357</v>
      </c>
      <c r="AJ23" s="29">
        <v>12.442940454971907</v>
      </c>
      <c r="AK23" s="28">
        <v>11.26223106061803</v>
      </c>
      <c r="AL23" s="28">
        <v>6.7729610296884495</v>
      </c>
      <c r="AM23" s="28">
        <v>6.8774535658937488</v>
      </c>
      <c r="AN23" s="28">
        <v>4.9372845973821295</v>
      </c>
      <c r="AO23" s="29">
        <v>4.7539486688718062</v>
      </c>
      <c r="AP23" s="30">
        <v>5.4899639383620196</v>
      </c>
      <c r="AQ23" s="28">
        <v>5.2657294752178156</v>
      </c>
      <c r="AR23" s="28">
        <v>8.3067343947476093</v>
      </c>
      <c r="AS23" s="28">
        <v>6.7584784760670358</v>
      </c>
      <c r="AT23" s="29">
        <v>6.7386366723153328</v>
      </c>
      <c r="AU23" s="28">
        <v>2.8154480459268885</v>
      </c>
      <c r="AV23" s="28">
        <v>0.44691874993969688</v>
      </c>
      <c r="AW23" s="28">
        <v>0.12154105745220711</v>
      </c>
      <c r="AX23" s="28">
        <v>6.6651285057133913E-2</v>
      </c>
      <c r="AY23" s="32">
        <v>0.28317163937406364</v>
      </c>
      <c r="AZ23" s="33">
        <v>0</v>
      </c>
      <c r="BA23" s="28">
        <v>0</v>
      </c>
      <c r="BB23" s="28">
        <v>0</v>
      </c>
      <c r="BC23" s="28">
        <v>0</v>
      </c>
      <c r="BD23" s="29">
        <v>0</v>
      </c>
      <c r="BE23" s="28">
        <v>7.5190674462525005</v>
      </c>
      <c r="BF23" s="28">
        <v>8.4775431046959273</v>
      </c>
      <c r="BG23" s="28">
        <v>8.9549247917824442</v>
      </c>
      <c r="BH23" s="28">
        <v>8.9024316797820333</v>
      </c>
      <c r="BI23" s="29">
        <v>8.8098725602251662</v>
      </c>
      <c r="BJ23" s="28">
        <v>2.9199534158492146</v>
      </c>
      <c r="BK23" s="28">
        <v>11.974006927626563</v>
      </c>
      <c r="BL23" s="28">
        <v>3.9628900067360875</v>
      </c>
      <c r="BM23" s="28">
        <v>4.0413411858712003</v>
      </c>
      <c r="BN23" s="29">
        <v>4.477693337985996</v>
      </c>
      <c r="BO23" s="28">
        <v>0.5968725982461075</v>
      </c>
      <c r="BP23" s="28">
        <v>0.4824252482077902</v>
      </c>
      <c r="BQ23" s="28">
        <v>0.53580081754631947</v>
      </c>
      <c r="BR23" s="28">
        <v>0.53015657856453957</v>
      </c>
      <c r="BS23" s="29">
        <v>0.52237979518532984</v>
      </c>
      <c r="BT23" s="30">
        <v>7.6429185103885677</v>
      </c>
      <c r="BU23" s="28">
        <v>8.4105631832347587</v>
      </c>
      <c r="BV23" s="28">
        <v>9.574782041585431</v>
      </c>
      <c r="BW23" s="28">
        <v>9.8017256808694917</v>
      </c>
      <c r="BX23" s="29">
        <v>7.1420810357328683</v>
      </c>
      <c r="BY23" s="28">
        <v>0</v>
      </c>
      <c r="BZ23" s="28">
        <v>0</v>
      </c>
      <c r="CA23" s="28">
        <v>0</v>
      </c>
      <c r="CB23" s="28">
        <v>0</v>
      </c>
      <c r="CC23" s="29">
        <v>0</v>
      </c>
      <c r="CE23" s="25">
        <f t="shared" si="0"/>
        <v>100</v>
      </c>
      <c r="CF23" s="15"/>
      <c r="CG23" s="26">
        <f t="shared" si="1"/>
        <v>19.899999999999999</v>
      </c>
      <c r="CH23" s="26">
        <f t="shared" si="2"/>
        <v>12.8</v>
      </c>
      <c r="CI23" s="26">
        <f t="shared" si="3"/>
        <v>4.4000000000000004</v>
      </c>
      <c r="CJ23" s="26">
        <f t="shared" si="4"/>
        <v>7</v>
      </c>
      <c r="CK23" s="26">
        <f t="shared" si="5"/>
        <v>22.2</v>
      </c>
      <c r="CL23" s="26">
        <f t="shared" si="6"/>
        <v>12.4</v>
      </c>
      <c r="CM23" s="26">
        <f t="shared" si="7"/>
        <v>0.3</v>
      </c>
      <c r="CN23" s="26">
        <f t="shared" si="8"/>
        <v>0</v>
      </c>
      <c r="CO23" s="26">
        <f t="shared" si="9"/>
        <v>8.8000000000000007</v>
      </c>
      <c r="CP23" s="26">
        <f t="shared" si="10"/>
        <v>4.5</v>
      </c>
      <c r="CQ23" s="26">
        <f t="shared" si="11"/>
        <v>0.5</v>
      </c>
      <c r="CR23" s="26">
        <f t="shared" si="12"/>
        <v>7.1</v>
      </c>
      <c r="CS23" s="26">
        <f t="shared" si="13"/>
        <v>0</v>
      </c>
      <c r="CT23" s="26">
        <f t="shared" si="14"/>
        <v>99.899999999999991</v>
      </c>
    </row>
    <row r="24" spans="1:98" ht="32.25" customHeight="1" x14ac:dyDescent="0.35">
      <c r="A24" s="27" t="s">
        <v>38</v>
      </c>
      <c r="B24" s="28">
        <v>19.368497512005732</v>
      </c>
      <c r="C24" s="28">
        <v>23.264078795607489</v>
      </c>
      <c r="D24" s="28">
        <v>24.742981270388416</v>
      </c>
      <c r="E24" s="28">
        <v>23.30901505964831</v>
      </c>
      <c r="F24" s="29">
        <v>23.239274514299744</v>
      </c>
      <c r="G24" s="28">
        <v>8.232112791705239</v>
      </c>
      <c r="H24" s="28">
        <v>9.3103462820619161</v>
      </c>
      <c r="I24" s="28">
        <v>10.228988380155252</v>
      </c>
      <c r="J24" s="28">
        <v>9.2012406963333966</v>
      </c>
      <c r="K24" s="29">
        <v>9.1598798319524963</v>
      </c>
      <c r="L24" s="30">
        <v>14.159243476046763</v>
      </c>
      <c r="M24" s="28">
        <v>15.928637409823112</v>
      </c>
      <c r="N24" s="28">
        <v>17.983891348905807</v>
      </c>
      <c r="O24" s="28">
        <v>15.372216081082829</v>
      </c>
      <c r="P24" s="29">
        <v>17.190160157864995</v>
      </c>
      <c r="Q24" s="28">
        <v>2.0183841163129919</v>
      </c>
      <c r="R24" s="28">
        <v>2.7685880500889759</v>
      </c>
      <c r="S24" s="28">
        <v>2.301684454589517</v>
      </c>
      <c r="T24" s="28">
        <v>2.4796692114761059</v>
      </c>
      <c r="U24" s="29">
        <v>1.9065122921296789</v>
      </c>
      <c r="V24" s="30">
        <v>0.41082993014667424</v>
      </c>
      <c r="W24" s="28">
        <v>1.0868327332085748</v>
      </c>
      <c r="X24" s="28">
        <v>0.71467388414189748</v>
      </c>
      <c r="Y24" s="28">
        <v>0.8442058629077468</v>
      </c>
      <c r="Z24" s="29">
        <v>0.53300198053407621</v>
      </c>
      <c r="AA24" s="28">
        <v>12.903778474753915</v>
      </c>
      <c r="AB24" s="28">
        <v>10.507549480415218</v>
      </c>
      <c r="AC24" s="28">
        <v>10.957691366834695</v>
      </c>
      <c r="AD24" s="28">
        <v>12.36502592124671</v>
      </c>
      <c r="AE24" s="29">
        <v>12.056162674605654</v>
      </c>
      <c r="AF24" s="28">
        <v>29.875116701833477</v>
      </c>
      <c r="AG24" s="28">
        <v>17.805638313876731</v>
      </c>
      <c r="AH24" s="28">
        <v>8.8369164944260898</v>
      </c>
      <c r="AI24" s="28">
        <v>14.592113181225635</v>
      </c>
      <c r="AJ24" s="29">
        <v>16.346041008068372</v>
      </c>
      <c r="AK24" s="28">
        <v>2.7808689919527549</v>
      </c>
      <c r="AL24" s="28">
        <v>9.363774023151084</v>
      </c>
      <c r="AM24" s="28">
        <v>0.73670514624959538</v>
      </c>
      <c r="AN24" s="28">
        <v>4.281302376884252</v>
      </c>
      <c r="AO24" s="29">
        <v>6.2098409253806253</v>
      </c>
      <c r="AP24" s="30">
        <v>27.067088010453329</v>
      </c>
      <c r="AQ24" s="28">
        <v>8.4418642907256469</v>
      </c>
      <c r="AR24" s="28">
        <v>8.1002113481764955</v>
      </c>
      <c r="AS24" s="28">
        <v>10.310810804341385</v>
      </c>
      <c r="AT24" s="29">
        <v>9.7967379863547155</v>
      </c>
      <c r="AU24" s="28">
        <v>0.7408913355426906</v>
      </c>
      <c r="AV24" s="28">
        <v>0</v>
      </c>
      <c r="AW24" s="28">
        <v>0</v>
      </c>
      <c r="AX24" s="28">
        <v>0</v>
      </c>
      <c r="AY24" s="32">
        <v>0</v>
      </c>
      <c r="AZ24" s="33">
        <v>0</v>
      </c>
      <c r="BA24" s="28">
        <v>0</v>
      </c>
      <c r="BB24" s="28">
        <v>0</v>
      </c>
      <c r="BC24" s="28">
        <v>0</v>
      </c>
      <c r="BD24" s="29">
        <v>0</v>
      </c>
      <c r="BE24" s="28">
        <v>8.8549699683992156</v>
      </c>
      <c r="BF24" s="28">
        <v>15.903657597541947</v>
      </c>
      <c r="BG24" s="28">
        <v>18.160698558142528</v>
      </c>
      <c r="BH24" s="28">
        <v>16.036608105889094</v>
      </c>
      <c r="BI24" s="29">
        <v>14.985935861026809</v>
      </c>
      <c r="BJ24" s="28">
        <v>8.0456661922930408</v>
      </c>
      <c r="BK24" s="28">
        <v>8.8273407560400301</v>
      </c>
      <c r="BL24" s="28">
        <v>11.565754201007158</v>
      </c>
      <c r="BM24" s="28">
        <v>9.9736837947805164</v>
      </c>
      <c r="BN24" s="29">
        <v>7.1753738551447839</v>
      </c>
      <c r="BO24" s="28">
        <v>0.31513936123387148</v>
      </c>
      <c r="BP24" s="28">
        <v>0</v>
      </c>
      <c r="BQ24" s="28">
        <v>0</v>
      </c>
      <c r="BR24" s="28">
        <v>0</v>
      </c>
      <c r="BS24" s="29">
        <v>0</v>
      </c>
      <c r="BT24" s="30">
        <v>3.3074829314316281</v>
      </c>
      <c r="BU24" s="28">
        <v>3.9076768633979202</v>
      </c>
      <c r="BV24" s="28">
        <v>4.7357084215638956</v>
      </c>
      <c r="BW24" s="28">
        <v>5.0274627817430551</v>
      </c>
      <c r="BX24" s="29">
        <v>6.567537656325884</v>
      </c>
      <c r="BY24" s="28">
        <v>0</v>
      </c>
      <c r="BZ24" s="28">
        <v>0</v>
      </c>
      <c r="CA24" s="28">
        <v>0</v>
      </c>
      <c r="CB24" s="28">
        <v>0</v>
      </c>
      <c r="CC24" s="29">
        <v>0</v>
      </c>
      <c r="CE24" s="25">
        <f t="shared" si="0"/>
        <v>99.999999999999986</v>
      </c>
      <c r="CF24" s="15"/>
      <c r="CG24" s="26">
        <f t="shared" si="1"/>
        <v>23.2</v>
      </c>
      <c r="CH24" s="26">
        <f t="shared" si="2"/>
        <v>17.2</v>
      </c>
      <c r="CI24" s="26">
        <f t="shared" si="3"/>
        <v>1.9</v>
      </c>
      <c r="CJ24" s="26">
        <f t="shared" si="4"/>
        <v>0.5</v>
      </c>
      <c r="CK24" s="26">
        <f t="shared" si="5"/>
        <v>12.1</v>
      </c>
      <c r="CL24" s="26">
        <f t="shared" si="6"/>
        <v>16.3</v>
      </c>
      <c r="CM24" s="26">
        <f t="shared" si="7"/>
        <v>0</v>
      </c>
      <c r="CN24" s="26">
        <f t="shared" si="8"/>
        <v>0</v>
      </c>
      <c r="CO24" s="26">
        <f t="shared" si="9"/>
        <v>15</v>
      </c>
      <c r="CP24" s="26">
        <f t="shared" si="10"/>
        <v>7.2</v>
      </c>
      <c r="CQ24" s="26">
        <f t="shared" si="11"/>
        <v>0</v>
      </c>
      <c r="CR24" s="26">
        <f t="shared" si="12"/>
        <v>6.6</v>
      </c>
      <c r="CS24" s="26">
        <f t="shared" si="13"/>
        <v>0</v>
      </c>
      <c r="CT24" s="26">
        <f t="shared" si="14"/>
        <v>100</v>
      </c>
    </row>
    <row r="25" spans="1:98" ht="32.25" customHeight="1" x14ac:dyDescent="0.35">
      <c r="A25" s="27" t="s">
        <v>39</v>
      </c>
      <c r="B25" s="28">
        <v>13.652621396026301</v>
      </c>
      <c r="C25" s="28">
        <v>15.195503767447605</v>
      </c>
      <c r="D25" s="28">
        <v>15.30477635167793</v>
      </c>
      <c r="E25" s="28">
        <v>16.894157245321015</v>
      </c>
      <c r="F25" s="29">
        <v>16.574782512381915</v>
      </c>
      <c r="G25" s="28">
        <v>7.3252194790332954</v>
      </c>
      <c r="H25" s="28">
        <v>7.8096265491826893</v>
      </c>
      <c r="I25" s="28">
        <v>8.2300481210409053</v>
      </c>
      <c r="J25" s="28">
        <v>9.202332225307492</v>
      </c>
      <c r="K25" s="29">
        <v>8.7430068748825676</v>
      </c>
      <c r="L25" s="30">
        <v>15.591173462749133</v>
      </c>
      <c r="M25" s="28">
        <v>16.090649318565486</v>
      </c>
      <c r="N25" s="28">
        <v>18.267592336837581</v>
      </c>
      <c r="O25" s="28">
        <v>17.779526444703428</v>
      </c>
      <c r="P25" s="29">
        <v>18.081329894709366</v>
      </c>
      <c r="Q25" s="28">
        <v>4.823701050642824</v>
      </c>
      <c r="R25" s="28">
        <v>6.4709515378597606</v>
      </c>
      <c r="S25" s="28">
        <v>7.0262441446431856</v>
      </c>
      <c r="T25" s="28">
        <v>5.8645969119072561</v>
      </c>
      <c r="U25" s="29">
        <v>9.1264737125137181</v>
      </c>
      <c r="V25" s="30">
        <v>2.4563031817330403</v>
      </c>
      <c r="W25" s="28">
        <v>4.1511919957178742</v>
      </c>
      <c r="X25" s="28">
        <v>3.1952986832170613</v>
      </c>
      <c r="Y25" s="28">
        <v>3.7551248681750486</v>
      </c>
      <c r="Z25" s="29">
        <v>3.4375646940240694</v>
      </c>
      <c r="AA25" s="28">
        <v>20.897308167643391</v>
      </c>
      <c r="AB25" s="28">
        <v>11.762687857701652</v>
      </c>
      <c r="AC25" s="28">
        <v>14.248415525681759</v>
      </c>
      <c r="AD25" s="28">
        <v>15.606488558404102</v>
      </c>
      <c r="AE25" s="29">
        <v>17.947691902336743</v>
      </c>
      <c r="AF25" s="28">
        <v>16.580062363994809</v>
      </c>
      <c r="AG25" s="28">
        <v>11.928801416395602</v>
      </c>
      <c r="AH25" s="28">
        <v>16.311799852071672</v>
      </c>
      <c r="AI25" s="28">
        <v>11.521360118060594</v>
      </c>
      <c r="AJ25" s="29">
        <v>10.90464729473695</v>
      </c>
      <c r="AK25" s="28">
        <v>10.26441704662461</v>
      </c>
      <c r="AL25" s="28">
        <v>2.9665088318853705</v>
      </c>
      <c r="AM25" s="28">
        <v>2.4750138818738279</v>
      </c>
      <c r="AN25" s="28">
        <v>2.6816498814534548</v>
      </c>
      <c r="AO25" s="29">
        <v>4.1518329986341556</v>
      </c>
      <c r="AP25" s="30">
        <v>6.3156453173702012</v>
      </c>
      <c r="AQ25" s="28">
        <v>8.9622925845102319</v>
      </c>
      <c r="AR25" s="28">
        <v>13.478759938359294</v>
      </c>
      <c r="AS25" s="28">
        <v>8.1900700537189337</v>
      </c>
      <c r="AT25" s="29">
        <v>5.8180888116477165</v>
      </c>
      <c r="AU25" s="28">
        <v>1.3634478103094891</v>
      </c>
      <c r="AV25" s="28">
        <v>8.0751019063696625E-2</v>
      </c>
      <c r="AW25" s="28">
        <v>2.5530267504001444E-2</v>
      </c>
      <c r="AX25" s="28">
        <v>1.1355915007967045E-2</v>
      </c>
      <c r="AY25" s="32">
        <v>2.3941609622799325E-2</v>
      </c>
      <c r="AZ25" s="33">
        <v>0</v>
      </c>
      <c r="BA25" s="28">
        <v>0</v>
      </c>
      <c r="BB25" s="28">
        <v>0</v>
      </c>
      <c r="BC25" s="28">
        <v>0</v>
      </c>
      <c r="BD25" s="29">
        <v>0</v>
      </c>
      <c r="BE25" s="28">
        <v>8.9267225444077756</v>
      </c>
      <c r="BF25" s="28">
        <v>10.696339605550294</v>
      </c>
      <c r="BG25" s="28">
        <v>12.121540134299915</v>
      </c>
      <c r="BH25" s="28">
        <v>12.009340495857906</v>
      </c>
      <c r="BI25" s="29">
        <v>11.634557862335129</v>
      </c>
      <c r="BJ25" s="28">
        <v>6.1211689173935238</v>
      </c>
      <c r="BK25" s="28">
        <v>14.193436818050809</v>
      </c>
      <c r="BL25" s="28">
        <v>3.4798959181519034</v>
      </c>
      <c r="BM25" s="28">
        <v>5.798217666973299</v>
      </c>
      <c r="BN25" s="29">
        <v>5.5032535598489334</v>
      </c>
      <c r="BO25" s="28">
        <v>1.5849326148250402</v>
      </c>
      <c r="BP25" s="28">
        <v>1.0085724873389057</v>
      </c>
      <c r="BQ25" s="28">
        <v>1.016476056841819</v>
      </c>
      <c r="BR25" s="28">
        <v>1.0665011590365205</v>
      </c>
      <c r="BS25" s="29">
        <v>0.96969689490281274</v>
      </c>
      <c r="BT25" s="30">
        <v>8.0025584902746711</v>
      </c>
      <c r="BU25" s="28">
        <v>8.421114176308313</v>
      </c>
      <c r="BV25" s="28">
        <v>9.0024307290731684</v>
      </c>
      <c r="BW25" s="28">
        <v>9.6933306165528652</v>
      </c>
      <c r="BX25" s="29">
        <v>5.7960600625875633</v>
      </c>
      <c r="BY25" s="28">
        <v>0</v>
      </c>
      <c r="BZ25" s="28">
        <v>0</v>
      </c>
      <c r="CA25" s="28">
        <v>0</v>
      </c>
      <c r="CB25" s="28">
        <v>0</v>
      </c>
      <c r="CC25" s="29">
        <v>0</v>
      </c>
      <c r="CE25" s="25">
        <f t="shared" si="0"/>
        <v>99.999999999999972</v>
      </c>
      <c r="CF25" s="15"/>
      <c r="CG25" s="26">
        <f t="shared" si="1"/>
        <v>16.600000000000001</v>
      </c>
      <c r="CH25" s="26">
        <f t="shared" si="2"/>
        <v>18.100000000000001</v>
      </c>
      <c r="CI25" s="26">
        <f t="shared" si="3"/>
        <v>9.1</v>
      </c>
      <c r="CJ25" s="26">
        <f t="shared" si="4"/>
        <v>3.4</v>
      </c>
      <c r="CK25" s="26">
        <f t="shared" si="5"/>
        <v>17.899999999999999</v>
      </c>
      <c r="CL25" s="26">
        <f t="shared" si="6"/>
        <v>10.9</v>
      </c>
      <c r="CM25" s="26">
        <f t="shared" si="7"/>
        <v>0</v>
      </c>
      <c r="CN25" s="26">
        <f t="shared" si="8"/>
        <v>0</v>
      </c>
      <c r="CO25" s="26">
        <f t="shared" si="9"/>
        <v>11.6</v>
      </c>
      <c r="CP25" s="26">
        <f t="shared" si="10"/>
        <v>5.5</v>
      </c>
      <c r="CQ25" s="26">
        <f t="shared" si="11"/>
        <v>1</v>
      </c>
      <c r="CR25" s="26">
        <f t="shared" si="12"/>
        <v>5.8</v>
      </c>
      <c r="CS25" s="26">
        <f t="shared" si="13"/>
        <v>0</v>
      </c>
      <c r="CT25" s="26">
        <f t="shared" si="14"/>
        <v>99.899999999999991</v>
      </c>
    </row>
    <row r="26" spans="1:98" ht="32.25" customHeight="1" x14ac:dyDescent="0.35">
      <c r="A26" s="27" t="s">
        <v>40</v>
      </c>
      <c r="B26" s="28">
        <v>12.477307947490711</v>
      </c>
      <c r="C26" s="28">
        <v>15.531450268309149</v>
      </c>
      <c r="D26" s="28">
        <v>15.554059198504344</v>
      </c>
      <c r="E26" s="28">
        <v>15.44431690129257</v>
      </c>
      <c r="F26" s="29">
        <v>16.383951485424529</v>
      </c>
      <c r="G26" s="28">
        <v>6.551360569659427</v>
      </c>
      <c r="H26" s="28">
        <v>8.2702658891813776</v>
      </c>
      <c r="I26" s="28">
        <v>8.3940371151205433</v>
      </c>
      <c r="J26" s="28">
        <v>8.5993964063506532</v>
      </c>
      <c r="K26" s="29">
        <v>9.0565064974441665</v>
      </c>
      <c r="L26" s="30">
        <v>10.438447794613509</v>
      </c>
      <c r="M26" s="28">
        <v>13.814066930401722</v>
      </c>
      <c r="N26" s="28">
        <v>14.183887018958204</v>
      </c>
      <c r="O26" s="28">
        <v>14.176847941815133</v>
      </c>
      <c r="P26" s="29">
        <v>13.306241692892673</v>
      </c>
      <c r="Q26" s="28">
        <v>3.8888935280279311</v>
      </c>
      <c r="R26" s="28">
        <v>6.290767537657671</v>
      </c>
      <c r="S26" s="28">
        <v>4.9231745436562164</v>
      </c>
      <c r="T26" s="28">
        <v>3.8205226106887999</v>
      </c>
      <c r="U26" s="29">
        <v>7.0067482794955938</v>
      </c>
      <c r="V26" s="30">
        <v>5.6405337252478001</v>
      </c>
      <c r="W26" s="28">
        <v>9.1206001633405585</v>
      </c>
      <c r="X26" s="28">
        <v>7.7523721925709426</v>
      </c>
      <c r="Y26" s="28">
        <v>8.1796340165000956</v>
      </c>
      <c r="Z26" s="29">
        <v>8.6068960021153824</v>
      </c>
      <c r="AA26" s="28">
        <v>24.951542218603297</v>
      </c>
      <c r="AB26" s="28">
        <v>17.278729860589426</v>
      </c>
      <c r="AC26" s="28">
        <v>19.291535780542272</v>
      </c>
      <c r="AD26" s="28">
        <v>19.932127710275051</v>
      </c>
      <c r="AE26" s="29">
        <v>18.491159085170121</v>
      </c>
      <c r="AF26" s="28">
        <v>18.158492375357831</v>
      </c>
      <c r="AG26" s="28">
        <v>15.393102575015011</v>
      </c>
      <c r="AH26" s="28">
        <v>15.024187925945483</v>
      </c>
      <c r="AI26" s="28">
        <v>15.414591254839749</v>
      </c>
      <c r="AJ26" s="29">
        <v>15.399380835203786</v>
      </c>
      <c r="AK26" s="28">
        <v>6.7081535987746035</v>
      </c>
      <c r="AL26" s="28">
        <v>6.0534579063478562</v>
      </c>
      <c r="AM26" s="28">
        <v>5.697284081014276</v>
      </c>
      <c r="AN26" s="28">
        <v>5.0100131700916419</v>
      </c>
      <c r="AO26" s="29">
        <v>6.3905834310670011</v>
      </c>
      <c r="AP26" s="30">
        <v>10.940831019044534</v>
      </c>
      <c r="AQ26" s="28">
        <v>8.4890868576325378</v>
      </c>
      <c r="AR26" s="28">
        <v>8.4290973486481509</v>
      </c>
      <c r="AS26" s="28">
        <v>9.4745660604117763</v>
      </c>
      <c r="AT26" s="29">
        <v>8.152041323250252</v>
      </c>
      <c r="AU26" s="28">
        <v>3.0105149935888087</v>
      </c>
      <c r="AV26" s="28">
        <v>0.50836611994354175</v>
      </c>
      <c r="AW26" s="28">
        <v>0.81871407447557765</v>
      </c>
      <c r="AX26" s="28">
        <v>0.22980621499123313</v>
      </c>
      <c r="AY26" s="32">
        <v>4.8754876632681507E-2</v>
      </c>
      <c r="AZ26" s="33">
        <v>0</v>
      </c>
      <c r="BA26" s="28">
        <v>0</v>
      </c>
      <c r="BB26" s="28">
        <v>0</v>
      </c>
      <c r="BC26" s="28">
        <v>0</v>
      </c>
      <c r="BD26" s="29">
        <v>0</v>
      </c>
      <c r="BE26" s="28">
        <v>9.1531713618405863</v>
      </c>
      <c r="BF26" s="28">
        <v>11.166582708139151</v>
      </c>
      <c r="BG26" s="28">
        <v>13.06754381446369</v>
      </c>
      <c r="BH26" s="28">
        <v>12.676350330532124</v>
      </c>
      <c r="BI26" s="29">
        <v>12.035080610810743</v>
      </c>
      <c r="BJ26" s="28">
        <v>4.9137721252138764</v>
      </c>
      <c r="BK26" s="28">
        <v>3.0309941809745893</v>
      </c>
      <c r="BL26" s="28">
        <v>3.1961660671699317</v>
      </c>
      <c r="BM26" s="28">
        <v>3.9151312225026347</v>
      </c>
      <c r="BN26" s="29">
        <v>2.7722876273603787</v>
      </c>
      <c r="BO26" s="28">
        <v>0.88848790934751187</v>
      </c>
      <c r="BP26" s="28">
        <v>0.14440482153176407</v>
      </c>
      <c r="BQ26" s="28">
        <v>0.15490543946413299</v>
      </c>
      <c r="BR26" s="28">
        <v>0.15236107869205937</v>
      </c>
      <c r="BS26" s="29">
        <v>0.1526690985836277</v>
      </c>
      <c r="BT26" s="30">
        <v>6.4788360206681341</v>
      </c>
      <c r="BU26" s="28">
        <v>7.7209348340974202</v>
      </c>
      <c r="BV26" s="28">
        <v>6.0334539442492012</v>
      </c>
      <c r="BW26" s="28">
        <v>6.0583107178705529</v>
      </c>
      <c r="BX26" s="29">
        <v>5.7968304063104856</v>
      </c>
      <c r="BY26" s="28">
        <v>0</v>
      </c>
      <c r="BZ26" s="28">
        <v>0</v>
      </c>
      <c r="CA26" s="28">
        <v>0</v>
      </c>
      <c r="CB26" s="28">
        <v>0</v>
      </c>
      <c r="CC26" s="29">
        <v>0</v>
      </c>
      <c r="CE26" s="25">
        <f t="shared" si="0"/>
        <v>100.00000000000001</v>
      </c>
      <c r="CF26" s="15"/>
      <c r="CG26" s="26">
        <f t="shared" si="1"/>
        <v>16.399999999999999</v>
      </c>
      <c r="CH26" s="26">
        <f t="shared" si="2"/>
        <v>13.3</v>
      </c>
      <c r="CI26" s="26">
        <f t="shared" si="3"/>
        <v>7</v>
      </c>
      <c r="CJ26" s="26">
        <f t="shared" si="4"/>
        <v>8.6</v>
      </c>
      <c r="CK26" s="26">
        <f t="shared" si="5"/>
        <v>18.5</v>
      </c>
      <c r="CL26" s="26">
        <f t="shared" si="6"/>
        <v>15.4</v>
      </c>
      <c r="CM26" s="26">
        <f t="shared" si="7"/>
        <v>0</v>
      </c>
      <c r="CN26" s="26">
        <f t="shared" si="8"/>
        <v>0</v>
      </c>
      <c r="CO26" s="26">
        <f t="shared" si="9"/>
        <v>12</v>
      </c>
      <c r="CP26" s="26">
        <f t="shared" si="10"/>
        <v>2.8</v>
      </c>
      <c r="CQ26" s="26">
        <f t="shared" si="11"/>
        <v>0.2</v>
      </c>
      <c r="CR26" s="26">
        <f t="shared" si="12"/>
        <v>5.8</v>
      </c>
      <c r="CS26" s="26">
        <f t="shared" si="13"/>
        <v>0</v>
      </c>
      <c r="CT26" s="26">
        <f t="shared" si="14"/>
        <v>100</v>
      </c>
    </row>
    <row r="27" spans="1:98" ht="32.25" customHeight="1" x14ac:dyDescent="0.35">
      <c r="A27" s="27" t="s">
        <v>41</v>
      </c>
      <c r="B27" s="28">
        <v>18.737477466165618</v>
      </c>
      <c r="C27" s="28">
        <v>20.346004085858976</v>
      </c>
      <c r="D27" s="28">
        <v>19.500883039430594</v>
      </c>
      <c r="E27" s="28">
        <v>19.072976266468821</v>
      </c>
      <c r="F27" s="29">
        <v>21.34093069482358</v>
      </c>
      <c r="G27" s="28">
        <v>9.0216055749378921</v>
      </c>
      <c r="H27" s="28">
        <v>9.2054150693634025</v>
      </c>
      <c r="I27" s="28">
        <v>9.1836100781867067</v>
      </c>
      <c r="J27" s="28">
        <v>8.8858324704371636</v>
      </c>
      <c r="K27" s="29">
        <v>9.6146806866339052</v>
      </c>
      <c r="L27" s="30">
        <v>10.842249706275393</v>
      </c>
      <c r="M27" s="28">
        <v>11.425222234277019</v>
      </c>
      <c r="N27" s="28">
        <v>11.077219357644282</v>
      </c>
      <c r="O27" s="28">
        <v>11.535264675696485</v>
      </c>
      <c r="P27" s="29">
        <v>13.165411248542593</v>
      </c>
      <c r="Q27" s="28">
        <v>2.4379889804691821</v>
      </c>
      <c r="R27" s="28">
        <v>2.920709932595928</v>
      </c>
      <c r="S27" s="28">
        <v>2.6219910838162686</v>
      </c>
      <c r="T27" s="28">
        <v>3.1081429453910472</v>
      </c>
      <c r="U27" s="29">
        <v>3.3041002222749527</v>
      </c>
      <c r="V27" s="30">
        <v>5.015321512599515</v>
      </c>
      <c r="W27" s="28">
        <v>6.8252039779190268</v>
      </c>
      <c r="X27" s="28">
        <v>5.3860967882214075</v>
      </c>
      <c r="Y27" s="28">
        <v>4.7093387063224084</v>
      </c>
      <c r="Z27" s="29">
        <v>4.9504958956187934</v>
      </c>
      <c r="AA27" s="28">
        <v>28.277563027471096</v>
      </c>
      <c r="AB27" s="28">
        <v>18.826946015580603</v>
      </c>
      <c r="AC27" s="28">
        <v>20.149539843271594</v>
      </c>
      <c r="AD27" s="28">
        <v>18.366455289293633</v>
      </c>
      <c r="AE27" s="29">
        <v>25.484422949668094</v>
      </c>
      <c r="AF27" s="28">
        <v>9.5689946397127628</v>
      </c>
      <c r="AG27" s="28">
        <v>7.6448038071575368</v>
      </c>
      <c r="AH27" s="28">
        <v>8.6284341654907593</v>
      </c>
      <c r="AI27" s="28">
        <v>8.9541297843527339</v>
      </c>
      <c r="AJ27" s="29">
        <v>5.7374739959954617</v>
      </c>
      <c r="AK27" s="28">
        <v>5.017982224055821</v>
      </c>
      <c r="AL27" s="28">
        <v>3.4055483960990403</v>
      </c>
      <c r="AM27" s="28">
        <v>2.8793001949490735</v>
      </c>
      <c r="AN27" s="28">
        <v>1.4361033850231746</v>
      </c>
      <c r="AO27" s="29">
        <v>1.4007338520223658</v>
      </c>
      <c r="AP27" s="30">
        <v>4.5304442192306658</v>
      </c>
      <c r="AQ27" s="28">
        <v>4.2392554110584975</v>
      </c>
      <c r="AR27" s="28">
        <v>5.7491339705416857</v>
      </c>
      <c r="AS27" s="28">
        <v>7.5040636472596818</v>
      </c>
      <c r="AT27" s="29">
        <v>4.0098367277526359</v>
      </c>
      <c r="AU27" s="28">
        <v>0.78906537278361244</v>
      </c>
      <c r="AV27" s="28">
        <v>1.0540741644565921</v>
      </c>
      <c r="AW27" s="28">
        <v>3.5880095965826224</v>
      </c>
      <c r="AX27" s="28">
        <v>5.8178324372470147</v>
      </c>
      <c r="AY27" s="32">
        <v>4.1441474289969253</v>
      </c>
      <c r="AZ27" s="33">
        <v>0</v>
      </c>
      <c r="BA27" s="28">
        <v>0</v>
      </c>
      <c r="BB27" s="28">
        <v>0</v>
      </c>
      <c r="BC27" s="28">
        <v>0</v>
      </c>
      <c r="BD27" s="29">
        <v>0</v>
      </c>
      <c r="BE27" s="28">
        <v>11.871257440275997</v>
      </c>
      <c r="BF27" s="28">
        <v>13.318474174168729</v>
      </c>
      <c r="BG27" s="28">
        <v>13.642589420684716</v>
      </c>
      <c r="BH27" s="28">
        <v>13.327675748273327</v>
      </c>
      <c r="BI27" s="29">
        <v>14.582068681051821</v>
      </c>
      <c r="BJ27" s="28">
        <v>0.19497932716885355</v>
      </c>
      <c r="BK27" s="28">
        <v>4.8889543194573744</v>
      </c>
      <c r="BL27" s="28">
        <v>3.474767555030958</v>
      </c>
      <c r="BM27" s="28">
        <v>2.5136387189403875</v>
      </c>
      <c r="BN27" s="29">
        <v>3.3272592042710518</v>
      </c>
      <c r="BO27" s="28">
        <v>0.29895634340517252</v>
      </c>
      <c r="BP27" s="28">
        <v>0.30734609413826453</v>
      </c>
      <c r="BQ27" s="28">
        <v>0.29582560488940562</v>
      </c>
      <c r="BR27" s="28">
        <v>0.28612196864503797</v>
      </c>
      <c r="BS27" s="29">
        <v>0.28485832713529091</v>
      </c>
      <c r="BT27" s="30">
        <v>11.966146183672798</v>
      </c>
      <c r="BU27" s="28">
        <v>12.44226119438995</v>
      </c>
      <c r="BV27" s="28">
        <v>11.634643544937388</v>
      </c>
      <c r="BW27" s="28">
        <v>12.308423459369108</v>
      </c>
      <c r="BX27" s="29">
        <v>3.6788313516214277</v>
      </c>
      <c r="BY27" s="28">
        <v>0</v>
      </c>
      <c r="BZ27" s="28">
        <v>0</v>
      </c>
      <c r="CA27" s="28">
        <v>0</v>
      </c>
      <c r="CB27" s="28">
        <v>0</v>
      </c>
      <c r="CC27" s="29">
        <v>0</v>
      </c>
      <c r="CE27" s="25">
        <f t="shared" si="0"/>
        <v>100</v>
      </c>
      <c r="CF27" s="15"/>
      <c r="CG27" s="26">
        <f t="shared" si="1"/>
        <v>21.3</v>
      </c>
      <c r="CH27" s="26">
        <f t="shared" si="2"/>
        <v>13.2</v>
      </c>
      <c r="CI27" s="26">
        <f t="shared" si="3"/>
        <v>3.3</v>
      </c>
      <c r="CJ27" s="26">
        <f t="shared" si="4"/>
        <v>5</v>
      </c>
      <c r="CK27" s="26">
        <f t="shared" si="5"/>
        <v>25.5</v>
      </c>
      <c r="CL27" s="26">
        <f t="shared" si="6"/>
        <v>5.7</v>
      </c>
      <c r="CM27" s="26">
        <f t="shared" si="7"/>
        <v>4.0999999999999996</v>
      </c>
      <c r="CN27" s="26">
        <f t="shared" si="8"/>
        <v>0</v>
      </c>
      <c r="CO27" s="26">
        <f t="shared" si="9"/>
        <v>14.6</v>
      </c>
      <c r="CP27" s="26">
        <f t="shared" si="10"/>
        <v>3.3</v>
      </c>
      <c r="CQ27" s="26">
        <f t="shared" si="11"/>
        <v>0.3</v>
      </c>
      <c r="CR27" s="26">
        <f t="shared" si="12"/>
        <v>3.7</v>
      </c>
      <c r="CS27" s="26">
        <f t="shared" si="13"/>
        <v>0</v>
      </c>
      <c r="CT27" s="26">
        <f t="shared" si="14"/>
        <v>99.999999999999986</v>
      </c>
    </row>
    <row r="28" spans="1:98" ht="32.25" customHeight="1" x14ac:dyDescent="0.35">
      <c r="A28" s="27" t="s">
        <v>42</v>
      </c>
      <c r="B28" s="28">
        <v>12.732428257087392</v>
      </c>
      <c r="C28" s="28">
        <v>14.870445726132822</v>
      </c>
      <c r="D28" s="28">
        <v>16.03006659386056</v>
      </c>
      <c r="E28" s="28">
        <v>14.921737087315009</v>
      </c>
      <c r="F28" s="29">
        <v>14.801689920759534</v>
      </c>
      <c r="G28" s="28">
        <v>7.1752200706353397</v>
      </c>
      <c r="H28" s="28">
        <v>8.0775827066850585</v>
      </c>
      <c r="I28" s="28">
        <v>8.7481112800047516</v>
      </c>
      <c r="J28" s="28">
        <v>8.20808522370689</v>
      </c>
      <c r="K28" s="29">
        <v>8.0341556137869379</v>
      </c>
      <c r="L28" s="30">
        <v>13.32204426681419</v>
      </c>
      <c r="M28" s="28">
        <v>15.846882783293193</v>
      </c>
      <c r="N28" s="28">
        <v>17.14091124289147</v>
      </c>
      <c r="O28" s="28">
        <v>16.243155350188346</v>
      </c>
      <c r="P28" s="29">
        <v>16.814441200618763</v>
      </c>
      <c r="Q28" s="28">
        <v>3.3094887958835155</v>
      </c>
      <c r="R28" s="28">
        <v>4.116915141441841</v>
      </c>
      <c r="S28" s="28">
        <v>4.4651086039497541</v>
      </c>
      <c r="T28" s="28">
        <v>3.0434890141315338</v>
      </c>
      <c r="U28" s="29">
        <v>5.4502962113053632</v>
      </c>
      <c r="V28" s="30">
        <v>5.0836552146555478</v>
      </c>
      <c r="W28" s="28">
        <v>7.7011739132724202</v>
      </c>
      <c r="X28" s="28">
        <v>6.8029884654156643</v>
      </c>
      <c r="Y28" s="28">
        <v>6.7703398836054713</v>
      </c>
      <c r="Z28" s="29">
        <v>6.353096547257743</v>
      </c>
      <c r="AA28" s="28">
        <v>21.827307055060093</v>
      </c>
      <c r="AB28" s="28">
        <v>13.645612167016832</v>
      </c>
      <c r="AC28" s="28">
        <v>16.018491360206312</v>
      </c>
      <c r="AD28" s="28">
        <v>15.650418443027133</v>
      </c>
      <c r="AE28" s="29">
        <v>15.55860685447175</v>
      </c>
      <c r="AF28" s="28">
        <v>15.395554589706601</v>
      </c>
      <c r="AG28" s="28">
        <v>12.073345136934726</v>
      </c>
      <c r="AH28" s="28">
        <v>11.803005843377418</v>
      </c>
      <c r="AI28" s="28">
        <v>9.9230594330467277</v>
      </c>
      <c r="AJ28" s="29">
        <v>9.3527181843715521</v>
      </c>
      <c r="AK28" s="28">
        <v>4.9703531588816725</v>
      </c>
      <c r="AL28" s="28">
        <v>7.2986787907613122</v>
      </c>
      <c r="AM28" s="28">
        <v>5.7483426335651258</v>
      </c>
      <c r="AN28" s="28">
        <v>3.7328232067319624</v>
      </c>
      <c r="AO28" s="29">
        <v>4.207638342429199</v>
      </c>
      <c r="AP28" s="30">
        <v>10.416447717812865</v>
      </c>
      <c r="AQ28" s="28">
        <v>4.7746663461734142</v>
      </c>
      <c r="AR28" s="28">
        <v>6.0546632098122926</v>
      </c>
      <c r="AS28" s="28">
        <v>6.1902362263147648</v>
      </c>
      <c r="AT28" s="29">
        <v>5.0398318763426522</v>
      </c>
      <c r="AU28" s="28">
        <v>1.6537901414360825</v>
      </c>
      <c r="AV28" s="28">
        <v>0.44237176961089247</v>
      </c>
      <c r="AW28" s="28">
        <v>1.5423923287934542</v>
      </c>
      <c r="AX28" s="28">
        <v>5.3033652223353611</v>
      </c>
      <c r="AY28" s="32">
        <v>1.2479694229262785</v>
      </c>
      <c r="AZ28" s="33">
        <v>0</v>
      </c>
      <c r="BA28" s="28">
        <v>0</v>
      </c>
      <c r="BB28" s="28">
        <v>0</v>
      </c>
      <c r="BC28" s="28">
        <v>0</v>
      </c>
      <c r="BD28" s="29">
        <v>0</v>
      </c>
      <c r="BE28" s="28">
        <v>11.355105310475624</v>
      </c>
      <c r="BF28" s="28">
        <v>12.035403973063197</v>
      </c>
      <c r="BG28" s="28">
        <v>12.974960472692649</v>
      </c>
      <c r="BH28" s="28">
        <v>11.545188390001211</v>
      </c>
      <c r="BI28" s="29">
        <v>11.269178772299139</v>
      </c>
      <c r="BJ28" s="28">
        <v>8.9650999132008291</v>
      </c>
      <c r="BK28" s="28">
        <v>12.026865076467953</v>
      </c>
      <c r="BL28" s="28">
        <v>5.815542456098358</v>
      </c>
      <c r="BM28" s="28">
        <v>9.2037792388066464</v>
      </c>
      <c r="BN28" s="29">
        <v>11.599355349383512</v>
      </c>
      <c r="BO28" s="28">
        <v>0.33320092494174586</v>
      </c>
      <c r="BP28" s="28">
        <v>0.3680833692322778</v>
      </c>
      <c r="BQ28" s="28">
        <v>0.39682197879979336</v>
      </c>
      <c r="BR28" s="28">
        <v>0.65057723693540681</v>
      </c>
      <c r="BS28" s="29">
        <v>0.3472582072044062</v>
      </c>
      <c r="BT28" s="30">
        <v>6.0223255307383834</v>
      </c>
      <c r="BU28" s="28">
        <v>6.8729009435338426</v>
      </c>
      <c r="BV28" s="28">
        <v>7.0097106539145679</v>
      </c>
      <c r="BW28" s="28">
        <v>6.7448907006071552</v>
      </c>
      <c r="BX28" s="29">
        <v>7.2053893294019637</v>
      </c>
      <c r="BY28" s="28">
        <v>0</v>
      </c>
      <c r="BZ28" s="28">
        <v>0</v>
      </c>
      <c r="CA28" s="28">
        <v>0</v>
      </c>
      <c r="CB28" s="28">
        <v>0</v>
      </c>
      <c r="CC28" s="29">
        <v>0</v>
      </c>
      <c r="CE28" s="25">
        <f t="shared" si="0"/>
        <v>100</v>
      </c>
      <c r="CF28" s="15"/>
      <c r="CG28" s="26">
        <f t="shared" si="1"/>
        <v>14.8</v>
      </c>
      <c r="CH28" s="26">
        <f t="shared" si="2"/>
        <v>16.8</v>
      </c>
      <c r="CI28" s="26">
        <f t="shared" si="3"/>
        <v>5.5</v>
      </c>
      <c r="CJ28" s="26">
        <f t="shared" si="4"/>
        <v>6.4</v>
      </c>
      <c r="CK28" s="26">
        <f t="shared" si="5"/>
        <v>15.6</v>
      </c>
      <c r="CL28" s="26">
        <f t="shared" si="6"/>
        <v>9.4</v>
      </c>
      <c r="CM28" s="26">
        <f t="shared" si="7"/>
        <v>1.2</v>
      </c>
      <c r="CN28" s="26">
        <f t="shared" si="8"/>
        <v>0</v>
      </c>
      <c r="CO28" s="26">
        <f t="shared" si="9"/>
        <v>11.3</v>
      </c>
      <c r="CP28" s="26">
        <f t="shared" si="10"/>
        <v>11.6</v>
      </c>
      <c r="CQ28" s="26">
        <f t="shared" si="11"/>
        <v>0.3</v>
      </c>
      <c r="CR28" s="26">
        <f t="shared" si="12"/>
        <v>7.2</v>
      </c>
      <c r="CS28" s="26">
        <f t="shared" si="13"/>
        <v>0</v>
      </c>
      <c r="CT28" s="26">
        <f t="shared" si="14"/>
        <v>100.1</v>
      </c>
    </row>
    <row r="29" spans="1:98" ht="32.25" customHeight="1" x14ac:dyDescent="0.35">
      <c r="A29" s="27" t="s">
        <v>43</v>
      </c>
      <c r="B29" s="28">
        <v>15.922175758842764</v>
      </c>
      <c r="C29" s="28">
        <v>16.353041233588623</v>
      </c>
      <c r="D29" s="28">
        <v>17.819495124309025</v>
      </c>
      <c r="E29" s="28">
        <v>18.167967157315072</v>
      </c>
      <c r="F29" s="29">
        <v>19.107313024141089</v>
      </c>
      <c r="G29" s="28">
        <v>7.2077838295337271</v>
      </c>
      <c r="H29" s="28">
        <v>6.9719025077083749</v>
      </c>
      <c r="I29" s="28">
        <v>7.6277038142087017</v>
      </c>
      <c r="J29" s="28">
        <v>8.1789774462402409</v>
      </c>
      <c r="K29" s="29">
        <v>7.8419119212561714</v>
      </c>
      <c r="L29" s="30">
        <v>15.842125491725504</v>
      </c>
      <c r="M29" s="28">
        <v>17.409640286204496</v>
      </c>
      <c r="N29" s="28">
        <v>20.092942662411449</v>
      </c>
      <c r="O29" s="28">
        <v>19.51623233525422</v>
      </c>
      <c r="P29" s="29">
        <v>22.152797451010166</v>
      </c>
      <c r="Q29" s="28">
        <v>1.6107066305083846</v>
      </c>
      <c r="R29" s="28">
        <v>2.6004886114979113</v>
      </c>
      <c r="S29" s="28">
        <v>2.2229927100748887</v>
      </c>
      <c r="T29" s="28">
        <v>1.6944001043253762</v>
      </c>
      <c r="U29" s="29">
        <v>3.5627448811086482</v>
      </c>
      <c r="V29" s="30">
        <v>3.6445221588547869</v>
      </c>
      <c r="W29" s="28">
        <v>4.8014549557390094</v>
      </c>
      <c r="X29" s="28">
        <v>4.1149648096463585</v>
      </c>
      <c r="Y29" s="28">
        <v>4.2075150586747707</v>
      </c>
      <c r="Z29" s="29">
        <v>3.7928026074764483</v>
      </c>
      <c r="AA29" s="28">
        <v>16.606126334195519</v>
      </c>
      <c r="AB29" s="28">
        <v>10.657605182017107</v>
      </c>
      <c r="AC29" s="28">
        <v>11.233209183114507</v>
      </c>
      <c r="AD29" s="28">
        <v>12.045743045937831</v>
      </c>
      <c r="AE29" s="29">
        <v>13.992650674491843</v>
      </c>
      <c r="AF29" s="28">
        <v>8.3778528765490599</v>
      </c>
      <c r="AG29" s="28">
        <v>8.4969873619952256</v>
      </c>
      <c r="AH29" s="28">
        <v>10.338097718661023</v>
      </c>
      <c r="AI29" s="28">
        <v>9.7293111388798561</v>
      </c>
      <c r="AJ29" s="29">
        <v>8.3677470422746634</v>
      </c>
      <c r="AK29" s="28">
        <v>4.2147705137837344</v>
      </c>
      <c r="AL29" s="28">
        <v>3.2497948577680527</v>
      </c>
      <c r="AM29" s="28">
        <v>3.2816835961783615</v>
      </c>
      <c r="AN29" s="28">
        <v>5.3818770974435335</v>
      </c>
      <c r="AO29" s="29">
        <v>2.2388824389852182</v>
      </c>
      <c r="AP29" s="30">
        <v>4.1496528129538941</v>
      </c>
      <c r="AQ29" s="28">
        <v>5.247192504227173</v>
      </c>
      <c r="AR29" s="28">
        <v>7.0564141224826624</v>
      </c>
      <c r="AS29" s="28">
        <v>4.3474340414363226</v>
      </c>
      <c r="AT29" s="29">
        <v>6.1288646032894443</v>
      </c>
      <c r="AU29" s="28">
        <v>1.9695371743797763E-2</v>
      </c>
      <c r="AV29" s="28">
        <v>1.2180320021881838E-2</v>
      </c>
      <c r="AW29" s="28">
        <v>0.3205266778853802</v>
      </c>
      <c r="AX29" s="28">
        <v>0.58730482323286515</v>
      </c>
      <c r="AY29" s="32">
        <v>1.9443688841091979E-4</v>
      </c>
      <c r="AZ29" s="33">
        <v>0</v>
      </c>
      <c r="BA29" s="28">
        <v>0</v>
      </c>
      <c r="BB29" s="28">
        <v>0</v>
      </c>
      <c r="BC29" s="28">
        <v>0</v>
      </c>
      <c r="BD29" s="29">
        <v>0</v>
      </c>
      <c r="BE29" s="28">
        <v>14.506490396017513</v>
      </c>
      <c r="BF29" s="28">
        <v>14.478068430475432</v>
      </c>
      <c r="BG29" s="28">
        <v>15.738653225478094</v>
      </c>
      <c r="BH29" s="28">
        <v>15.34045232974082</v>
      </c>
      <c r="BI29" s="29">
        <v>12.963010131911817</v>
      </c>
      <c r="BJ29" s="28">
        <v>16.989356496183607</v>
      </c>
      <c r="BK29" s="28">
        <v>19.240262737467674</v>
      </c>
      <c r="BL29" s="28">
        <v>11.293171514093983</v>
      </c>
      <c r="BM29" s="28">
        <v>12.228415624375822</v>
      </c>
      <c r="BN29" s="29">
        <v>12.659396930658168</v>
      </c>
      <c r="BO29" s="28">
        <v>5.0751205682729623E-2</v>
      </c>
      <c r="BP29" s="28">
        <v>0.24477198130097472</v>
      </c>
      <c r="BQ29" s="28">
        <v>0.4743257543353584</v>
      </c>
      <c r="BR29" s="28">
        <v>5.3648334343022491E-2</v>
      </c>
      <c r="BS29" s="29">
        <v>5.0553590986839148E-2</v>
      </c>
      <c r="BT29" s="30">
        <v>6.4301972796963351</v>
      </c>
      <c r="BU29" s="28">
        <v>5.7054988996916647</v>
      </c>
      <c r="BV29" s="28">
        <v>6.3516206199899337</v>
      </c>
      <c r="BW29" s="28">
        <v>6.4290100479203431</v>
      </c>
      <c r="BX29" s="29">
        <v>3.3507892290519043</v>
      </c>
      <c r="BY29" s="28">
        <v>0</v>
      </c>
      <c r="BZ29" s="28">
        <v>0</v>
      </c>
      <c r="CA29" s="28">
        <v>0</v>
      </c>
      <c r="CB29" s="28">
        <v>0</v>
      </c>
      <c r="CC29" s="29">
        <v>0</v>
      </c>
      <c r="CE29" s="25">
        <f t="shared" si="0"/>
        <v>99.999999999999972</v>
      </c>
      <c r="CF29" s="15"/>
      <c r="CG29" s="26">
        <f t="shared" si="1"/>
        <v>19.100000000000001</v>
      </c>
      <c r="CH29" s="26">
        <f t="shared" si="2"/>
        <v>22.2</v>
      </c>
      <c r="CI29" s="26">
        <f t="shared" si="3"/>
        <v>3.6</v>
      </c>
      <c r="CJ29" s="26">
        <f t="shared" si="4"/>
        <v>3.8</v>
      </c>
      <c r="CK29" s="26">
        <f t="shared" si="5"/>
        <v>14</v>
      </c>
      <c r="CL29" s="26">
        <f t="shared" si="6"/>
        <v>8.4</v>
      </c>
      <c r="CM29" s="26">
        <f t="shared" si="7"/>
        <v>0</v>
      </c>
      <c r="CN29" s="26">
        <f t="shared" si="8"/>
        <v>0</v>
      </c>
      <c r="CO29" s="26">
        <f t="shared" si="9"/>
        <v>13</v>
      </c>
      <c r="CP29" s="26">
        <f t="shared" si="10"/>
        <v>12.7</v>
      </c>
      <c r="CQ29" s="26">
        <f t="shared" si="11"/>
        <v>0.1</v>
      </c>
      <c r="CR29" s="26">
        <f t="shared" si="12"/>
        <v>3.4</v>
      </c>
      <c r="CS29" s="26">
        <f t="shared" si="13"/>
        <v>0</v>
      </c>
      <c r="CT29" s="26">
        <f t="shared" si="14"/>
        <v>100.3</v>
      </c>
    </row>
    <row r="30" spans="1:98" ht="32.25" customHeight="1" x14ac:dyDescent="0.35">
      <c r="A30" s="27" t="s">
        <v>44</v>
      </c>
      <c r="B30" s="28">
        <v>14.719277060048821</v>
      </c>
      <c r="C30" s="28">
        <v>14.819716402336258</v>
      </c>
      <c r="D30" s="28">
        <v>16.54217515050523</v>
      </c>
      <c r="E30" s="28">
        <v>16.694290093174853</v>
      </c>
      <c r="F30" s="29">
        <v>18.771940702624985</v>
      </c>
      <c r="G30" s="28">
        <v>7.5655834618452698</v>
      </c>
      <c r="H30" s="28">
        <v>7.5989145888988991</v>
      </c>
      <c r="I30" s="28">
        <v>8.7627547392009149</v>
      </c>
      <c r="J30" s="28">
        <v>8.6838294743094693</v>
      </c>
      <c r="K30" s="29">
        <v>9.6772030626639189</v>
      </c>
      <c r="L30" s="30">
        <v>12.698340392701915</v>
      </c>
      <c r="M30" s="28">
        <v>13.948329206481613</v>
      </c>
      <c r="N30" s="28">
        <v>16.179822599856823</v>
      </c>
      <c r="O30" s="28">
        <v>15.553101714657942</v>
      </c>
      <c r="P30" s="29">
        <v>16.526430428133615</v>
      </c>
      <c r="Q30" s="28">
        <v>4.1463650230782179</v>
      </c>
      <c r="R30" s="28">
        <v>5.3519639886319057</v>
      </c>
      <c r="S30" s="28">
        <v>4.8879897181407701</v>
      </c>
      <c r="T30" s="28">
        <v>3.9397610878329297</v>
      </c>
      <c r="U30" s="29">
        <v>7.3576119949216476</v>
      </c>
      <c r="V30" s="30">
        <v>5.8981176183483939</v>
      </c>
      <c r="W30" s="28">
        <v>8.8112612661501508</v>
      </c>
      <c r="X30" s="28">
        <v>7.8062522310834606</v>
      </c>
      <c r="Y30" s="28">
        <v>8.2745804027733705</v>
      </c>
      <c r="Z30" s="29">
        <v>10.279267883974699</v>
      </c>
      <c r="AA30" s="28">
        <v>26.159855333424311</v>
      </c>
      <c r="AB30" s="28">
        <v>15.665617640081681</v>
      </c>
      <c r="AC30" s="28">
        <v>19.018819489761238</v>
      </c>
      <c r="AD30" s="28">
        <v>19.081604690058139</v>
      </c>
      <c r="AE30" s="29">
        <v>17.686865072828923</v>
      </c>
      <c r="AF30" s="28">
        <v>14.000306829971606</v>
      </c>
      <c r="AG30" s="28">
        <v>20.401402871172454</v>
      </c>
      <c r="AH30" s="28">
        <v>12.004592529567939</v>
      </c>
      <c r="AI30" s="28">
        <v>17.498065899517769</v>
      </c>
      <c r="AJ30" s="29">
        <v>9.7508577820320372</v>
      </c>
      <c r="AK30" s="28">
        <v>10.499787116242237</v>
      </c>
      <c r="AL30" s="28">
        <v>15.447940424489467</v>
      </c>
      <c r="AM30" s="28">
        <v>3.8170910457437075</v>
      </c>
      <c r="AN30" s="28">
        <v>6.1270007230421264</v>
      </c>
      <c r="AO30" s="29">
        <v>2.8059207675250075</v>
      </c>
      <c r="AP30" s="30">
        <v>3.50051971372937</v>
      </c>
      <c r="AQ30" s="28">
        <v>4.9534624466829875</v>
      </c>
      <c r="AR30" s="28">
        <v>8.1875014838242297</v>
      </c>
      <c r="AS30" s="28">
        <v>11.371065176475641</v>
      </c>
      <c r="AT30" s="29">
        <v>6.9449370145070315</v>
      </c>
      <c r="AU30" s="28">
        <v>0.43089097895807049</v>
      </c>
      <c r="AV30" s="28">
        <v>0.11704159773506387</v>
      </c>
      <c r="AW30" s="28">
        <v>1.3093051125471322</v>
      </c>
      <c r="AX30" s="28">
        <v>1.180444399846335</v>
      </c>
      <c r="AY30" s="32">
        <v>1.4430449661557182E-2</v>
      </c>
      <c r="AZ30" s="33">
        <v>0</v>
      </c>
      <c r="BA30" s="28">
        <v>0</v>
      </c>
      <c r="BB30" s="28">
        <v>0</v>
      </c>
      <c r="BC30" s="28">
        <v>0</v>
      </c>
      <c r="BD30" s="29">
        <v>0</v>
      </c>
      <c r="BE30" s="28">
        <v>9.8094100495579521</v>
      </c>
      <c r="BF30" s="28">
        <v>10.286500931061161</v>
      </c>
      <c r="BG30" s="28">
        <v>11.210546049455674</v>
      </c>
      <c r="BH30" s="28">
        <v>11.110814656516723</v>
      </c>
      <c r="BI30" s="29">
        <v>11.86390392886091</v>
      </c>
      <c r="BJ30" s="28">
        <v>2.5482103944479375</v>
      </c>
      <c r="BK30" s="28">
        <v>4.9736670940813656</v>
      </c>
      <c r="BL30" s="28">
        <v>4.7958054668469288</v>
      </c>
      <c r="BM30" s="28">
        <v>0.1754349786138128</v>
      </c>
      <c r="BN30" s="29">
        <v>1.0461683568157973</v>
      </c>
      <c r="BO30" s="28">
        <v>1.2556722855587383</v>
      </c>
      <c r="BP30" s="28">
        <v>1.2645783556576113</v>
      </c>
      <c r="BQ30" s="28">
        <v>1.3260843573592014</v>
      </c>
      <c r="BR30" s="28">
        <v>1.3181009057266595</v>
      </c>
      <c r="BS30" s="29">
        <v>1.3903463543380656</v>
      </c>
      <c r="BT30" s="30">
        <v>8.3335540339040381</v>
      </c>
      <c r="BU30" s="28">
        <v>4.3599206466107354</v>
      </c>
      <c r="BV30" s="28">
        <v>4.9186072948756037</v>
      </c>
      <c r="BW30" s="28">
        <v>5.1738011712814727</v>
      </c>
      <c r="BX30" s="29">
        <v>5.312177045807764</v>
      </c>
      <c r="BY30" s="28">
        <v>0</v>
      </c>
      <c r="BZ30" s="28">
        <v>0</v>
      </c>
      <c r="CA30" s="28">
        <v>0</v>
      </c>
      <c r="CB30" s="28">
        <v>0</v>
      </c>
      <c r="CC30" s="29">
        <v>0</v>
      </c>
      <c r="CE30" s="25">
        <f t="shared" si="0"/>
        <v>100</v>
      </c>
      <c r="CF30" s="15"/>
      <c r="CG30" s="26">
        <f t="shared" si="1"/>
        <v>18.8</v>
      </c>
      <c r="CH30" s="26">
        <f t="shared" si="2"/>
        <v>16.5</v>
      </c>
      <c r="CI30" s="26">
        <f t="shared" si="3"/>
        <v>7.4</v>
      </c>
      <c r="CJ30" s="26">
        <f t="shared" si="4"/>
        <v>10.3</v>
      </c>
      <c r="CK30" s="26">
        <f t="shared" si="5"/>
        <v>17.7</v>
      </c>
      <c r="CL30" s="26">
        <f t="shared" si="6"/>
        <v>9.8000000000000007</v>
      </c>
      <c r="CM30" s="26">
        <f t="shared" si="7"/>
        <v>0</v>
      </c>
      <c r="CN30" s="26">
        <f t="shared" si="8"/>
        <v>0</v>
      </c>
      <c r="CO30" s="26">
        <f t="shared" si="9"/>
        <v>11.9</v>
      </c>
      <c r="CP30" s="26">
        <f t="shared" si="10"/>
        <v>1</v>
      </c>
      <c r="CQ30" s="26">
        <f t="shared" si="11"/>
        <v>1.4</v>
      </c>
      <c r="CR30" s="26">
        <f t="shared" si="12"/>
        <v>5.3</v>
      </c>
      <c r="CS30" s="26">
        <f t="shared" si="13"/>
        <v>0</v>
      </c>
      <c r="CT30" s="26">
        <f t="shared" si="14"/>
        <v>100.10000000000001</v>
      </c>
    </row>
    <row r="31" spans="1:98" ht="32.25" customHeight="1" x14ac:dyDescent="0.35">
      <c r="A31" s="27" t="s">
        <v>45</v>
      </c>
      <c r="B31" s="28">
        <v>15.043838154888082</v>
      </c>
      <c r="C31" s="28">
        <v>15.459759048248955</v>
      </c>
      <c r="D31" s="28">
        <v>17.208480006837771</v>
      </c>
      <c r="E31" s="28">
        <v>17.482037331738137</v>
      </c>
      <c r="F31" s="29">
        <v>17.915270271055974</v>
      </c>
      <c r="G31" s="28">
        <v>7.9074837037741386</v>
      </c>
      <c r="H31" s="28">
        <v>7.6928534949724972</v>
      </c>
      <c r="I31" s="28">
        <v>8.790247277917338</v>
      </c>
      <c r="J31" s="28">
        <v>8.8428619316189714</v>
      </c>
      <c r="K31" s="29">
        <v>9.0201539643925308</v>
      </c>
      <c r="L31" s="30">
        <v>12.239224632729702</v>
      </c>
      <c r="M31" s="28">
        <v>12.400799963162346</v>
      </c>
      <c r="N31" s="28">
        <v>13.406726188838391</v>
      </c>
      <c r="O31" s="28">
        <v>13.107418493971764</v>
      </c>
      <c r="P31" s="29">
        <v>12.860176394294243</v>
      </c>
      <c r="Q31" s="28">
        <v>2.118157285476558</v>
      </c>
      <c r="R31" s="28">
        <v>2.8666497827415585</v>
      </c>
      <c r="S31" s="28">
        <v>2.3371594798844835</v>
      </c>
      <c r="T31" s="28">
        <v>2.4502271605212211</v>
      </c>
      <c r="U31" s="29">
        <v>3.2771214787196952</v>
      </c>
      <c r="V31" s="30">
        <v>7.6453423345538285</v>
      </c>
      <c r="W31" s="28">
        <v>10.317777098699798</v>
      </c>
      <c r="X31" s="28">
        <v>8.9528785083824172</v>
      </c>
      <c r="Y31" s="28">
        <v>8.4047185266553477</v>
      </c>
      <c r="Z31" s="29">
        <v>7.4131621919199375</v>
      </c>
      <c r="AA31" s="28">
        <v>29.70535952025029</v>
      </c>
      <c r="AB31" s="28">
        <v>14.17381093910903</v>
      </c>
      <c r="AC31" s="28">
        <v>16.007807235743275</v>
      </c>
      <c r="AD31" s="28">
        <v>16.087273656002292</v>
      </c>
      <c r="AE31" s="29">
        <v>18.436621207497911</v>
      </c>
      <c r="AF31" s="28">
        <v>6.6521920496666844</v>
      </c>
      <c r="AG31" s="28">
        <v>13.706380867861659</v>
      </c>
      <c r="AH31" s="28">
        <v>8.4030702059937035</v>
      </c>
      <c r="AI31" s="28">
        <v>10.373295871555218</v>
      </c>
      <c r="AJ31" s="29">
        <v>10.315687515464164</v>
      </c>
      <c r="AK31" s="28">
        <v>3.8763996675525165</v>
      </c>
      <c r="AL31" s="28">
        <v>3.3067237092169486</v>
      </c>
      <c r="AM31" s="28">
        <v>3.7859004928698092</v>
      </c>
      <c r="AN31" s="28">
        <v>5.3108613986286484</v>
      </c>
      <c r="AO31" s="29">
        <v>3.4031066361370779</v>
      </c>
      <c r="AP31" s="30">
        <v>2.672167283137024</v>
      </c>
      <c r="AQ31" s="28">
        <v>10.320770158150749</v>
      </c>
      <c r="AR31" s="28">
        <v>4.5409824261090446</v>
      </c>
      <c r="AS31" s="28">
        <v>4.8674990357380885</v>
      </c>
      <c r="AT31" s="29">
        <v>6.8559677729515114</v>
      </c>
      <c r="AU31" s="28">
        <v>0.32895401205007496</v>
      </c>
      <c r="AV31" s="28">
        <v>5.1572716693318151E-2</v>
      </c>
      <c r="AW31" s="28">
        <v>0.11311593358697873</v>
      </c>
      <c r="AX31" s="28">
        <v>0.3051675268513121</v>
      </c>
      <c r="AY31" s="32">
        <v>3.0492262696011307E-2</v>
      </c>
      <c r="AZ31" s="33">
        <v>0</v>
      </c>
      <c r="BA31" s="28">
        <v>0</v>
      </c>
      <c r="BB31" s="28">
        <v>0</v>
      </c>
      <c r="BC31" s="28">
        <v>0</v>
      </c>
      <c r="BD31" s="29">
        <v>0</v>
      </c>
      <c r="BE31" s="28">
        <v>12.853759024483013</v>
      </c>
      <c r="BF31" s="28">
        <v>12.088820608993412</v>
      </c>
      <c r="BG31" s="28">
        <v>14.54060189947189</v>
      </c>
      <c r="BH31" s="28">
        <v>12.870029494470906</v>
      </c>
      <c r="BI31" s="29">
        <v>12.825624956797244</v>
      </c>
      <c r="BJ31" s="28">
        <v>3.3390928305994918</v>
      </c>
      <c r="BK31" s="28">
        <v>8.8773096790937931</v>
      </c>
      <c r="BL31" s="28">
        <v>7.4843266932410861</v>
      </c>
      <c r="BM31" s="28">
        <v>7.8185650220458518</v>
      </c>
      <c r="BN31" s="29">
        <v>8.3181751328276121</v>
      </c>
      <c r="BO31" s="28">
        <v>0.28384456104148248</v>
      </c>
      <c r="BP31" s="28">
        <v>0.27209631372286364</v>
      </c>
      <c r="BQ31" s="28">
        <v>0.30442130972585102</v>
      </c>
      <c r="BR31" s="28">
        <v>0.29434469869914365</v>
      </c>
      <c r="BS31" s="29">
        <v>0.27994308972326765</v>
      </c>
      <c r="BT31" s="30">
        <v>9.7902355942607944</v>
      </c>
      <c r="BU31" s="28">
        <v>9.7850229816732668</v>
      </c>
      <c r="BV31" s="28">
        <v>11.241412538294151</v>
      </c>
      <c r="BW31" s="28">
        <v>10.806922217488808</v>
      </c>
      <c r="BX31" s="29">
        <v>8.3277254990039413</v>
      </c>
      <c r="BY31" s="28">
        <v>0</v>
      </c>
      <c r="BZ31" s="28">
        <v>0</v>
      </c>
      <c r="CA31" s="28">
        <v>0</v>
      </c>
      <c r="CB31" s="28">
        <v>0</v>
      </c>
      <c r="CC31" s="29">
        <v>0</v>
      </c>
      <c r="CE31" s="25">
        <f t="shared" si="0"/>
        <v>99.999999999999986</v>
      </c>
      <c r="CF31" s="15"/>
      <c r="CG31" s="26">
        <f t="shared" si="1"/>
        <v>17.899999999999999</v>
      </c>
      <c r="CH31" s="26">
        <f t="shared" si="2"/>
        <v>12.9</v>
      </c>
      <c r="CI31" s="26">
        <f t="shared" si="3"/>
        <v>3.3</v>
      </c>
      <c r="CJ31" s="26">
        <f t="shared" si="4"/>
        <v>7.4</v>
      </c>
      <c r="CK31" s="26">
        <f t="shared" si="5"/>
        <v>18.399999999999999</v>
      </c>
      <c r="CL31" s="26">
        <f t="shared" si="6"/>
        <v>10.3</v>
      </c>
      <c r="CM31" s="26">
        <f t="shared" si="7"/>
        <v>0</v>
      </c>
      <c r="CN31" s="26">
        <f t="shared" si="8"/>
        <v>0</v>
      </c>
      <c r="CO31" s="26">
        <f t="shared" si="9"/>
        <v>12.8</v>
      </c>
      <c r="CP31" s="26">
        <f t="shared" si="10"/>
        <v>8.3000000000000007</v>
      </c>
      <c r="CQ31" s="26">
        <f t="shared" si="11"/>
        <v>0.3</v>
      </c>
      <c r="CR31" s="26">
        <f t="shared" si="12"/>
        <v>8.3000000000000007</v>
      </c>
      <c r="CS31" s="26">
        <f t="shared" si="13"/>
        <v>0</v>
      </c>
      <c r="CT31" s="26">
        <f t="shared" si="14"/>
        <v>99.899999999999977</v>
      </c>
    </row>
    <row r="32" spans="1:98" ht="32.25" customHeight="1" x14ac:dyDescent="0.35">
      <c r="A32" s="27" t="s">
        <v>46</v>
      </c>
      <c r="B32" s="28">
        <v>17.424677289205803</v>
      </c>
      <c r="C32" s="28">
        <v>21.901770057528967</v>
      </c>
      <c r="D32" s="28">
        <v>22.067979853914508</v>
      </c>
      <c r="E32" s="28">
        <v>23.537757347790386</v>
      </c>
      <c r="F32" s="29">
        <v>23.175474187791735</v>
      </c>
      <c r="G32" s="28">
        <v>7.8490122826539572</v>
      </c>
      <c r="H32" s="28">
        <v>10.458099222785611</v>
      </c>
      <c r="I32" s="28">
        <v>10.297532719809437</v>
      </c>
      <c r="J32" s="28">
        <v>11.006797581742116</v>
      </c>
      <c r="K32" s="29">
        <v>10.667650985384416</v>
      </c>
      <c r="L32" s="30">
        <v>14.135785551119696</v>
      </c>
      <c r="M32" s="28">
        <v>16.203444746181749</v>
      </c>
      <c r="N32" s="28">
        <v>16.650897872003796</v>
      </c>
      <c r="O32" s="28">
        <v>16.038568694945884</v>
      </c>
      <c r="P32" s="29">
        <v>17.022707147742754</v>
      </c>
      <c r="Q32" s="28">
        <v>1.0238583671904222</v>
      </c>
      <c r="R32" s="28">
        <v>2.2436157389409859</v>
      </c>
      <c r="S32" s="28">
        <v>3.1619861297893097</v>
      </c>
      <c r="T32" s="28">
        <v>3.5853918496409678</v>
      </c>
      <c r="U32" s="29">
        <v>5.4876091453801283</v>
      </c>
      <c r="V32" s="30">
        <v>5.1513453046667497</v>
      </c>
      <c r="W32" s="28">
        <v>8.321493795429566</v>
      </c>
      <c r="X32" s="28">
        <v>6.8652796455976581</v>
      </c>
      <c r="Y32" s="28">
        <v>6.9940430271140688</v>
      </c>
      <c r="Z32" s="29">
        <v>5.8391284774901679</v>
      </c>
      <c r="AA32" s="28">
        <v>23.128342088733412</v>
      </c>
      <c r="AB32" s="28">
        <v>17.216109788874004</v>
      </c>
      <c r="AC32" s="28">
        <v>19.20136416774341</v>
      </c>
      <c r="AD32" s="28">
        <v>18.495026397600896</v>
      </c>
      <c r="AE32" s="29">
        <v>21.649263472539509</v>
      </c>
      <c r="AF32" s="28">
        <v>16.675890615920636</v>
      </c>
      <c r="AG32" s="28">
        <v>4.6758716743250766</v>
      </c>
      <c r="AH32" s="28">
        <v>1.8607880881435188</v>
      </c>
      <c r="AI32" s="28">
        <v>0.67536005192621795</v>
      </c>
      <c r="AJ32" s="29">
        <v>2.7091370482968511</v>
      </c>
      <c r="AK32" s="28">
        <v>0.58016778373495259</v>
      </c>
      <c r="AL32" s="28">
        <v>5.1529957293761315E-2</v>
      </c>
      <c r="AM32" s="28">
        <v>0.56022290782199025</v>
      </c>
      <c r="AN32" s="28">
        <v>0.22746095336394287</v>
      </c>
      <c r="AO32" s="29">
        <v>0.79662644781722158</v>
      </c>
      <c r="AP32" s="30">
        <v>15.954275873912829</v>
      </c>
      <c r="AQ32" s="28">
        <v>4.5975629196859815</v>
      </c>
      <c r="AR32" s="28">
        <v>1.2268719950074274</v>
      </c>
      <c r="AS32" s="28">
        <v>0.44789909856227511</v>
      </c>
      <c r="AT32" s="29">
        <v>1.9125106004796295</v>
      </c>
      <c r="AU32" s="28">
        <v>0</v>
      </c>
      <c r="AV32" s="28">
        <v>0</v>
      </c>
      <c r="AW32" s="28">
        <v>0</v>
      </c>
      <c r="AX32" s="28">
        <v>0</v>
      </c>
      <c r="AY32" s="32">
        <v>0</v>
      </c>
      <c r="AZ32" s="33">
        <v>0</v>
      </c>
      <c r="BA32" s="28">
        <v>0</v>
      </c>
      <c r="BB32" s="28">
        <v>0</v>
      </c>
      <c r="BC32" s="28">
        <v>0</v>
      </c>
      <c r="BD32" s="29">
        <v>0</v>
      </c>
      <c r="BE32" s="28">
        <v>8.9905568716755546</v>
      </c>
      <c r="BF32" s="28">
        <v>11.555155932307674</v>
      </c>
      <c r="BG32" s="28">
        <v>12.535013931738876</v>
      </c>
      <c r="BH32" s="28">
        <v>14.114957694674549</v>
      </c>
      <c r="BI32" s="29">
        <v>12.925900306081786</v>
      </c>
      <c r="BJ32" s="28">
        <v>4.8787437863321657</v>
      </c>
      <c r="BK32" s="28">
        <v>7.4998112199664959</v>
      </c>
      <c r="BL32" s="28">
        <v>7.0867107911645526</v>
      </c>
      <c r="BM32" s="28">
        <v>6.0220225332829678</v>
      </c>
      <c r="BN32" s="29">
        <v>5.8526596304671186</v>
      </c>
      <c r="BO32" s="28">
        <v>0.11762740812711289</v>
      </c>
      <c r="BP32" s="28">
        <v>0.13983706185552594</v>
      </c>
      <c r="BQ32" s="28">
        <v>0.14063584983607133</v>
      </c>
      <c r="BR32" s="28">
        <v>0.14187491243657749</v>
      </c>
      <c r="BS32" s="29">
        <v>0.12917568474415789</v>
      </c>
      <c r="BT32" s="30">
        <v>8.473172717028449</v>
      </c>
      <c r="BU32" s="28">
        <v>10.242889984589956</v>
      </c>
      <c r="BV32" s="28">
        <v>10.429343670068295</v>
      </c>
      <c r="BW32" s="28">
        <v>10.394997490587485</v>
      </c>
      <c r="BX32" s="29">
        <v>5.2089448994657941</v>
      </c>
      <c r="BY32" s="28">
        <v>0</v>
      </c>
      <c r="BZ32" s="28">
        <v>0</v>
      </c>
      <c r="CA32" s="28">
        <v>0</v>
      </c>
      <c r="CB32" s="28">
        <v>0</v>
      </c>
      <c r="CC32" s="29">
        <v>0</v>
      </c>
      <c r="CE32" s="25">
        <f t="shared" si="0"/>
        <v>99.999999999999986</v>
      </c>
      <c r="CF32" s="15"/>
      <c r="CG32" s="26">
        <f t="shared" si="1"/>
        <v>23.2</v>
      </c>
      <c r="CH32" s="26">
        <f t="shared" si="2"/>
        <v>17</v>
      </c>
      <c r="CI32" s="26">
        <f t="shared" si="3"/>
        <v>5.5</v>
      </c>
      <c r="CJ32" s="26">
        <f t="shared" si="4"/>
        <v>5.8</v>
      </c>
      <c r="CK32" s="26">
        <f t="shared" si="5"/>
        <v>21.6</v>
      </c>
      <c r="CL32" s="26">
        <f t="shared" si="6"/>
        <v>2.7</v>
      </c>
      <c r="CM32" s="26">
        <f t="shared" si="7"/>
        <v>0</v>
      </c>
      <c r="CN32" s="26">
        <f t="shared" si="8"/>
        <v>0</v>
      </c>
      <c r="CO32" s="26">
        <f t="shared" si="9"/>
        <v>12.9</v>
      </c>
      <c r="CP32" s="26">
        <f t="shared" si="10"/>
        <v>5.9</v>
      </c>
      <c r="CQ32" s="26">
        <f t="shared" si="11"/>
        <v>0.1</v>
      </c>
      <c r="CR32" s="26">
        <f t="shared" si="12"/>
        <v>5.2</v>
      </c>
      <c r="CS32" s="26">
        <f t="shared" si="13"/>
        <v>0</v>
      </c>
      <c r="CT32" s="26">
        <f t="shared" si="14"/>
        <v>99.9</v>
      </c>
    </row>
    <row r="33" spans="1:98" ht="32.25" customHeight="1" x14ac:dyDescent="0.35">
      <c r="A33" s="27" t="s">
        <v>47</v>
      </c>
      <c r="B33" s="28">
        <v>13.954854186219562</v>
      </c>
      <c r="C33" s="28">
        <v>17.069136532553991</v>
      </c>
      <c r="D33" s="28">
        <v>17.70916428821694</v>
      </c>
      <c r="E33" s="28">
        <v>17.407307742202121</v>
      </c>
      <c r="F33" s="29">
        <v>18.419628888377229</v>
      </c>
      <c r="G33" s="28">
        <v>6.1674961214736905</v>
      </c>
      <c r="H33" s="28">
        <v>7.5501966503559768</v>
      </c>
      <c r="I33" s="28">
        <v>7.3033959730170022</v>
      </c>
      <c r="J33" s="28">
        <v>7.5688811150028759</v>
      </c>
      <c r="K33" s="29">
        <v>7.9329330570364203</v>
      </c>
      <c r="L33" s="30">
        <v>11.049124195896592</v>
      </c>
      <c r="M33" s="28">
        <v>12.811234004512226</v>
      </c>
      <c r="N33" s="28">
        <v>13.888335257372056</v>
      </c>
      <c r="O33" s="28">
        <v>14.124625230696818</v>
      </c>
      <c r="P33" s="29">
        <v>14.675333415986255</v>
      </c>
      <c r="Q33" s="28">
        <v>2.9906444091421003</v>
      </c>
      <c r="R33" s="28">
        <v>4.634739267622467</v>
      </c>
      <c r="S33" s="28">
        <v>4.5945703610971558</v>
      </c>
      <c r="T33" s="28">
        <v>4.1979466717206568</v>
      </c>
      <c r="U33" s="29">
        <v>4.38003813842003</v>
      </c>
      <c r="V33" s="30">
        <v>2.4975152282745992</v>
      </c>
      <c r="W33" s="28">
        <v>4.6791514883216587</v>
      </c>
      <c r="X33" s="28">
        <v>3.9357596850456629</v>
      </c>
      <c r="Y33" s="28">
        <v>4.1210035257370121</v>
      </c>
      <c r="Z33" s="29">
        <v>3.7187675268474405</v>
      </c>
      <c r="AA33" s="28">
        <v>18.055345688120624</v>
      </c>
      <c r="AB33" s="28">
        <v>11.134267626040524</v>
      </c>
      <c r="AC33" s="28">
        <v>13.894524018484416</v>
      </c>
      <c r="AD33" s="28">
        <v>12.088006948272312</v>
      </c>
      <c r="AE33" s="29">
        <v>16.419310084246945</v>
      </c>
      <c r="AF33" s="28">
        <v>28.899770764882792</v>
      </c>
      <c r="AG33" s="28">
        <v>21.986646312653932</v>
      </c>
      <c r="AH33" s="28">
        <v>17.786158324102981</v>
      </c>
      <c r="AI33" s="28">
        <v>15.894703389115305</v>
      </c>
      <c r="AJ33" s="29">
        <v>14.978527951447312</v>
      </c>
      <c r="AK33" s="28">
        <v>7.1499293189960831</v>
      </c>
      <c r="AL33" s="28">
        <v>7.8191479096115994</v>
      </c>
      <c r="AM33" s="28">
        <v>7.9209319981852797</v>
      </c>
      <c r="AN33" s="28">
        <v>7.611849678507375</v>
      </c>
      <c r="AO33" s="29">
        <v>6.9466003081773255</v>
      </c>
      <c r="AP33" s="30">
        <v>21.479332595492266</v>
      </c>
      <c r="AQ33" s="28">
        <v>13.898022965216224</v>
      </c>
      <c r="AR33" s="28">
        <v>9.6788325365100363</v>
      </c>
      <c r="AS33" s="28">
        <v>8.2144946323053194</v>
      </c>
      <c r="AT33" s="29">
        <v>7.5820595927572425</v>
      </c>
      <c r="AU33" s="28">
        <v>2.683997267015271</v>
      </c>
      <c r="AV33" s="28">
        <v>1.5875224533081982</v>
      </c>
      <c r="AW33" s="28">
        <v>0.49020348354155019</v>
      </c>
      <c r="AX33" s="28">
        <v>4.9440130709309225</v>
      </c>
      <c r="AY33" s="32">
        <v>5.8640595573345609</v>
      </c>
      <c r="AZ33" s="33">
        <v>0</v>
      </c>
      <c r="BA33" s="28">
        <v>0</v>
      </c>
      <c r="BB33" s="28">
        <v>0</v>
      </c>
      <c r="BC33" s="28">
        <v>0</v>
      </c>
      <c r="BD33" s="29">
        <v>0</v>
      </c>
      <c r="BE33" s="28">
        <v>8.6448077199844544</v>
      </c>
      <c r="BF33" s="28">
        <v>13.793687603391245</v>
      </c>
      <c r="BG33" s="28">
        <v>11.088773636072583</v>
      </c>
      <c r="BH33" s="28">
        <v>14.745619834790455</v>
      </c>
      <c r="BI33" s="29">
        <v>15.06212547894417</v>
      </c>
      <c r="BJ33" s="28">
        <v>1.7853372790994086</v>
      </c>
      <c r="BK33" s="28">
        <v>1.5165200833062706</v>
      </c>
      <c r="BL33" s="28">
        <v>5.9611170372694993</v>
      </c>
      <c r="BM33" s="28">
        <v>0.59189075664698598</v>
      </c>
      <c r="BN33" s="29">
        <v>0.65135226085262399</v>
      </c>
      <c r="BO33" s="28">
        <v>0.27473555118185955</v>
      </c>
      <c r="BP33" s="28">
        <v>1.0960097382847878</v>
      </c>
      <c r="BQ33" s="28">
        <v>0.56039962828449008</v>
      </c>
      <c r="BR33" s="28">
        <v>0.55458864231395599</v>
      </c>
      <c r="BS33" s="29">
        <v>1.6166911673544571</v>
      </c>
      <c r="BT33" s="30">
        <v>9.1638677101827355</v>
      </c>
      <c r="BU33" s="28">
        <v>9.6910848900047011</v>
      </c>
      <c r="BV33" s="28">
        <v>10.090994280512664</v>
      </c>
      <c r="BW33" s="28">
        <v>11.330294187573454</v>
      </c>
      <c r="BX33" s="29">
        <v>4.2141655301889802</v>
      </c>
      <c r="BY33" s="28">
        <v>0</v>
      </c>
      <c r="BZ33" s="28">
        <v>0</v>
      </c>
      <c r="CA33" s="28">
        <v>0</v>
      </c>
      <c r="CB33" s="28">
        <v>0</v>
      </c>
      <c r="CC33" s="29">
        <v>0</v>
      </c>
      <c r="CE33" s="25">
        <f t="shared" si="0"/>
        <v>100</v>
      </c>
      <c r="CF33" s="15"/>
      <c r="CG33" s="26">
        <f t="shared" si="1"/>
        <v>18.399999999999999</v>
      </c>
      <c r="CH33" s="26">
        <f t="shared" si="2"/>
        <v>14.7</v>
      </c>
      <c r="CI33" s="26">
        <f t="shared" si="3"/>
        <v>4.4000000000000004</v>
      </c>
      <c r="CJ33" s="26">
        <f t="shared" si="4"/>
        <v>3.7</v>
      </c>
      <c r="CK33" s="26">
        <f t="shared" si="5"/>
        <v>16.399999999999999</v>
      </c>
      <c r="CL33" s="26">
        <f t="shared" si="6"/>
        <v>15</v>
      </c>
      <c r="CM33" s="26">
        <f t="shared" si="7"/>
        <v>5.9</v>
      </c>
      <c r="CN33" s="26">
        <f t="shared" si="8"/>
        <v>0</v>
      </c>
      <c r="CO33" s="26">
        <f t="shared" si="9"/>
        <v>15.1</v>
      </c>
      <c r="CP33" s="26">
        <f t="shared" si="10"/>
        <v>0.7</v>
      </c>
      <c r="CQ33" s="26">
        <f t="shared" si="11"/>
        <v>1.6</v>
      </c>
      <c r="CR33" s="26">
        <f t="shared" si="12"/>
        <v>4.2</v>
      </c>
      <c r="CS33" s="26">
        <f t="shared" si="13"/>
        <v>0</v>
      </c>
      <c r="CT33" s="26">
        <f t="shared" si="14"/>
        <v>100.1</v>
      </c>
    </row>
    <row r="34" spans="1:98" ht="32.25" customHeight="1" x14ac:dyDescent="0.35">
      <c r="A34" s="27" t="s">
        <v>48</v>
      </c>
      <c r="B34" s="28">
        <v>14.431531356613874</v>
      </c>
      <c r="C34" s="28">
        <v>17.211757965440125</v>
      </c>
      <c r="D34" s="28">
        <v>16.155169861594256</v>
      </c>
      <c r="E34" s="28">
        <v>14.734418607533662</v>
      </c>
      <c r="F34" s="29">
        <v>17.944781970715685</v>
      </c>
      <c r="G34" s="28">
        <v>7.2827064220493813</v>
      </c>
      <c r="H34" s="28">
        <v>9.1541403553762581</v>
      </c>
      <c r="I34" s="28">
        <v>9.2635630227222272</v>
      </c>
      <c r="J34" s="28">
        <v>7.6507217525610631</v>
      </c>
      <c r="K34" s="29">
        <v>9.5875567177096119</v>
      </c>
      <c r="L34" s="30">
        <v>14.387659631179842</v>
      </c>
      <c r="M34" s="28">
        <v>16.593574189219709</v>
      </c>
      <c r="N34" s="28">
        <v>15.718340611353712</v>
      </c>
      <c r="O34" s="28">
        <v>14.352557344606121</v>
      </c>
      <c r="P34" s="29">
        <v>17.954990307751114</v>
      </c>
      <c r="Q34" s="28">
        <v>5.1708088295483678</v>
      </c>
      <c r="R34" s="28">
        <v>7.3050123710357777</v>
      </c>
      <c r="S34" s="28">
        <v>5.8807268151876251</v>
      </c>
      <c r="T34" s="28">
        <v>4.8187303792996836</v>
      </c>
      <c r="U34" s="29">
        <v>7.9049959223364841</v>
      </c>
      <c r="V34" s="30">
        <v>2.1042191949115563</v>
      </c>
      <c r="W34" s="28">
        <v>4.281265483163808</v>
      </c>
      <c r="X34" s="28">
        <v>3.2085707941677151</v>
      </c>
      <c r="Y34" s="28">
        <v>2.2813895053741526</v>
      </c>
      <c r="Z34" s="29">
        <v>3.1996331048052156</v>
      </c>
      <c r="AA34" s="28">
        <v>13.127150881527399</v>
      </c>
      <c r="AB34" s="28">
        <v>9.4094249201896787</v>
      </c>
      <c r="AC34" s="28">
        <v>9.7780697209680998</v>
      </c>
      <c r="AD34" s="28">
        <v>8.9360906578783368</v>
      </c>
      <c r="AE34" s="29">
        <v>15.217341166782678</v>
      </c>
      <c r="AF34" s="28">
        <v>24.332909612068413</v>
      </c>
      <c r="AG34" s="28">
        <v>15.945445804713893</v>
      </c>
      <c r="AH34" s="28">
        <v>17.572533491229368</v>
      </c>
      <c r="AI34" s="28">
        <v>26.716998489907585</v>
      </c>
      <c r="AJ34" s="29">
        <v>9.8383415308800313</v>
      </c>
      <c r="AK34" s="28">
        <v>8.5757553412219014</v>
      </c>
      <c r="AL34" s="28">
        <v>3.1504594541094035</v>
      </c>
      <c r="AM34" s="28">
        <v>10.579453778402783</v>
      </c>
      <c r="AN34" s="28">
        <v>21.180853708333878</v>
      </c>
      <c r="AO34" s="29">
        <v>3.7358732684108302</v>
      </c>
      <c r="AP34" s="30">
        <v>15.628617218688204</v>
      </c>
      <c r="AQ34" s="28">
        <v>11.325027610633319</v>
      </c>
      <c r="AR34" s="28">
        <v>6.8487528680334542</v>
      </c>
      <c r="AS34" s="28">
        <v>5.3984254549385806</v>
      </c>
      <c r="AT34" s="29">
        <v>5.6223739525584548</v>
      </c>
      <c r="AU34" s="28">
        <v>1.0032655176356218</v>
      </c>
      <c r="AV34" s="28">
        <v>0</v>
      </c>
      <c r="AW34" s="28">
        <v>0</v>
      </c>
      <c r="AX34" s="28">
        <v>0.24458952410398083</v>
      </c>
      <c r="AY34" s="32">
        <v>0.15887197119585375</v>
      </c>
      <c r="AZ34" s="33">
        <v>0</v>
      </c>
      <c r="BA34" s="28">
        <v>0</v>
      </c>
      <c r="BB34" s="28">
        <v>0</v>
      </c>
      <c r="BC34" s="28">
        <v>0</v>
      </c>
      <c r="BD34" s="29">
        <v>0</v>
      </c>
      <c r="BE34" s="28">
        <v>7.8913293640189615</v>
      </c>
      <c r="BF34" s="28">
        <v>10.855598421496897</v>
      </c>
      <c r="BG34" s="28">
        <v>13.585670934793873</v>
      </c>
      <c r="BH34" s="28">
        <v>14.455123813117629</v>
      </c>
      <c r="BI34" s="29">
        <v>20.723037607891726</v>
      </c>
      <c r="BJ34" s="28">
        <v>7.6651718033004261</v>
      </c>
      <c r="BK34" s="28">
        <v>8.5273954427637673</v>
      </c>
      <c r="BL34" s="28">
        <v>8.571978387980165</v>
      </c>
      <c r="BM34" s="28">
        <v>4.7012213638482638</v>
      </c>
      <c r="BN34" s="29">
        <v>1.8953101009226445</v>
      </c>
      <c r="BO34" s="28">
        <v>0</v>
      </c>
      <c r="BP34" s="28">
        <v>0</v>
      </c>
      <c r="BQ34" s="28">
        <v>0</v>
      </c>
      <c r="BR34" s="28">
        <v>0</v>
      </c>
      <c r="BS34" s="29">
        <v>0.78634442097367119</v>
      </c>
      <c r="BT34" s="30">
        <v>9.8859538091955415</v>
      </c>
      <c r="BU34" s="28">
        <v>9.8705254019763444</v>
      </c>
      <c r="BV34" s="28">
        <v>9.528939382725186</v>
      </c>
      <c r="BW34" s="28">
        <v>8.7588803143305913</v>
      </c>
      <c r="BX34" s="29">
        <v>4.3763518957449001</v>
      </c>
      <c r="BY34" s="28">
        <v>0</v>
      </c>
      <c r="BZ34" s="28">
        <v>0</v>
      </c>
      <c r="CA34" s="28">
        <v>0</v>
      </c>
      <c r="CB34" s="28">
        <v>0</v>
      </c>
      <c r="CC34" s="29">
        <v>0</v>
      </c>
      <c r="CE34" s="25">
        <f t="shared" si="0"/>
        <v>100</v>
      </c>
      <c r="CF34" s="15"/>
      <c r="CG34" s="26">
        <f t="shared" si="1"/>
        <v>17.899999999999999</v>
      </c>
      <c r="CH34" s="26">
        <f t="shared" si="2"/>
        <v>18</v>
      </c>
      <c r="CI34" s="26">
        <f t="shared" si="3"/>
        <v>7.9</v>
      </c>
      <c r="CJ34" s="26">
        <f t="shared" si="4"/>
        <v>3.2</v>
      </c>
      <c r="CK34" s="26">
        <f t="shared" si="5"/>
        <v>15.2</v>
      </c>
      <c r="CL34" s="26">
        <f t="shared" si="6"/>
        <v>9.8000000000000007</v>
      </c>
      <c r="CM34" s="26">
        <f t="shared" si="7"/>
        <v>0.2</v>
      </c>
      <c r="CN34" s="26">
        <f t="shared" si="8"/>
        <v>0</v>
      </c>
      <c r="CO34" s="26">
        <f t="shared" si="9"/>
        <v>20.7</v>
      </c>
      <c r="CP34" s="26">
        <f t="shared" si="10"/>
        <v>1.9</v>
      </c>
      <c r="CQ34" s="26">
        <f t="shared" si="11"/>
        <v>0.8</v>
      </c>
      <c r="CR34" s="26">
        <f t="shared" si="12"/>
        <v>4.4000000000000004</v>
      </c>
      <c r="CS34" s="26">
        <f t="shared" si="13"/>
        <v>0</v>
      </c>
      <c r="CT34" s="26">
        <f t="shared" si="14"/>
        <v>100.00000000000001</v>
      </c>
    </row>
    <row r="35" spans="1:98" ht="32.25" customHeight="1" x14ac:dyDescent="0.35">
      <c r="A35" s="27" t="s">
        <v>49</v>
      </c>
      <c r="B35" s="28">
        <v>16.160067059479282</v>
      </c>
      <c r="C35" s="28">
        <v>16.430775548230596</v>
      </c>
      <c r="D35" s="28">
        <v>16.864537240303974</v>
      </c>
      <c r="E35" s="28">
        <v>16.265348527114025</v>
      </c>
      <c r="F35" s="29">
        <v>17.154731628027548</v>
      </c>
      <c r="G35" s="28">
        <v>8.6003206065310973</v>
      </c>
      <c r="H35" s="28">
        <v>8.3916233893800527</v>
      </c>
      <c r="I35" s="28">
        <v>8.861452544553643</v>
      </c>
      <c r="J35" s="28">
        <v>8.2380118756434779</v>
      </c>
      <c r="K35" s="29">
        <v>8.4428470339309616</v>
      </c>
      <c r="L35" s="30">
        <v>13.354284619672221</v>
      </c>
      <c r="M35" s="28">
        <v>15.12126171317718</v>
      </c>
      <c r="N35" s="28">
        <v>16.853849142301979</v>
      </c>
      <c r="O35" s="28">
        <v>18.347530270503366</v>
      </c>
      <c r="P35" s="29">
        <v>18.07612922210312</v>
      </c>
      <c r="Q35" s="28">
        <v>5.7999248173363727</v>
      </c>
      <c r="R35" s="28">
        <v>6.1960130087791816</v>
      </c>
      <c r="S35" s="28">
        <v>5.2271788721639405</v>
      </c>
      <c r="T35" s="28">
        <v>4.9079935631721829</v>
      </c>
      <c r="U35" s="29">
        <v>7.1830506337095663</v>
      </c>
      <c r="V35" s="30">
        <v>2.0163932773448137</v>
      </c>
      <c r="W35" s="28">
        <v>2.2850864864200204</v>
      </c>
      <c r="X35" s="28">
        <v>2.9790670542728224</v>
      </c>
      <c r="Y35" s="28">
        <v>2.0739428842551311</v>
      </c>
      <c r="Z35" s="29">
        <v>2.430502133383778</v>
      </c>
      <c r="AA35" s="28">
        <v>17.540086618494072</v>
      </c>
      <c r="AB35" s="28">
        <v>13.113239461107348</v>
      </c>
      <c r="AC35" s="28">
        <v>15.152286466654591</v>
      </c>
      <c r="AD35" s="28">
        <v>18.443854804423506</v>
      </c>
      <c r="AE35" s="29">
        <v>18.461553551786228</v>
      </c>
      <c r="AF35" s="28">
        <v>18.533880448042588</v>
      </c>
      <c r="AG35" s="28">
        <v>18.991639460192282</v>
      </c>
      <c r="AH35" s="28">
        <v>14.855320430343017</v>
      </c>
      <c r="AI35" s="28">
        <v>17.303415562211566</v>
      </c>
      <c r="AJ35" s="29">
        <v>15.355739117640876</v>
      </c>
      <c r="AK35" s="28">
        <v>5.509276129216242</v>
      </c>
      <c r="AL35" s="28">
        <v>5.8413399053995354</v>
      </c>
      <c r="AM35" s="28">
        <v>3.3050103590094264</v>
      </c>
      <c r="AN35" s="28">
        <v>5.1960030431190329</v>
      </c>
      <c r="AO35" s="29">
        <v>3.3346645087612363</v>
      </c>
      <c r="AP35" s="30">
        <v>12.969873644155555</v>
      </c>
      <c r="AQ35" s="28">
        <v>13.041349742337982</v>
      </c>
      <c r="AR35" s="28">
        <v>11.492064305655139</v>
      </c>
      <c r="AS35" s="28">
        <v>12.046059312773972</v>
      </c>
      <c r="AT35" s="29">
        <v>11.900568201722121</v>
      </c>
      <c r="AU35" s="28">
        <v>1.1994083326011906</v>
      </c>
      <c r="AV35" s="28">
        <v>0.42141558691492731</v>
      </c>
      <c r="AW35" s="28">
        <v>0.19058014529988707</v>
      </c>
      <c r="AX35" s="28">
        <v>1.3782267404151682</v>
      </c>
      <c r="AY35" s="32">
        <v>1.2720432141581017</v>
      </c>
      <c r="AZ35" s="33">
        <v>0</v>
      </c>
      <c r="BA35" s="28">
        <v>0</v>
      </c>
      <c r="BB35" s="28">
        <v>0</v>
      </c>
      <c r="BC35" s="28">
        <v>0</v>
      </c>
      <c r="BD35" s="29">
        <v>0</v>
      </c>
      <c r="BE35" s="28">
        <v>10.724446896122618</v>
      </c>
      <c r="BF35" s="28">
        <v>13.628105963272189</v>
      </c>
      <c r="BG35" s="28">
        <v>12.585104344376925</v>
      </c>
      <c r="BH35" s="28">
        <v>10.612410175984369</v>
      </c>
      <c r="BI35" s="29">
        <v>10.195738837393419</v>
      </c>
      <c r="BJ35" s="28">
        <v>1.940346445170666</v>
      </c>
      <c r="BK35" s="28">
        <v>1.9660150934094516</v>
      </c>
      <c r="BL35" s="28">
        <v>2.1294943160869564</v>
      </c>
      <c r="BM35" s="28">
        <v>1.9637408393819804</v>
      </c>
      <c r="BN35" s="29">
        <v>2.0505426291415318</v>
      </c>
      <c r="BO35" s="28">
        <v>0.63257137672131569</v>
      </c>
      <c r="BP35" s="28">
        <v>0.45638819075539394</v>
      </c>
      <c r="BQ35" s="28">
        <v>0.48576968575826956</v>
      </c>
      <c r="BR35" s="28">
        <v>0.78745379519247971</v>
      </c>
      <c r="BS35" s="29">
        <v>0.4540008827794943</v>
      </c>
      <c r="BT35" s="30">
        <v>12.098590109014861</v>
      </c>
      <c r="BU35" s="28">
        <v>11.39005948774143</v>
      </c>
      <c r="BV35" s="28">
        <v>12.676812302437643</v>
      </c>
      <c r="BW35" s="28">
        <v>7.916082837346222</v>
      </c>
      <c r="BX35" s="29">
        <v>7.3659681498763412</v>
      </c>
      <c r="BY35" s="28">
        <v>0</v>
      </c>
      <c r="BZ35" s="28">
        <v>0</v>
      </c>
      <c r="CA35" s="28">
        <v>0</v>
      </c>
      <c r="CB35" s="28">
        <v>0</v>
      </c>
      <c r="CC35" s="29">
        <v>0</v>
      </c>
      <c r="CE35" s="25">
        <f t="shared" si="0"/>
        <v>100.00000000000001</v>
      </c>
      <c r="CF35" s="15"/>
      <c r="CG35" s="26">
        <f t="shared" si="1"/>
        <v>17.2</v>
      </c>
      <c r="CH35" s="26">
        <f t="shared" si="2"/>
        <v>18.100000000000001</v>
      </c>
      <c r="CI35" s="26">
        <f t="shared" si="3"/>
        <v>7.2</v>
      </c>
      <c r="CJ35" s="26">
        <f t="shared" si="4"/>
        <v>2.4</v>
      </c>
      <c r="CK35" s="26">
        <f t="shared" si="5"/>
        <v>18.5</v>
      </c>
      <c r="CL35" s="26">
        <f t="shared" si="6"/>
        <v>15.4</v>
      </c>
      <c r="CM35" s="26">
        <f t="shared" si="7"/>
        <v>1.3</v>
      </c>
      <c r="CN35" s="26">
        <f t="shared" si="8"/>
        <v>0</v>
      </c>
      <c r="CO35" s="26">
        <f t="shared" si="9"/>
        <v>10.199999999999999</v>
      </c>
      <c r="CP35" s="26">
        <f t="shared" si="10"/>
        <v>2.1</v>
      </c>
      <c r="CQ35" s="26">
        <f t="shared" si="11"/>
        <v>0.5</v>
      </c>
      <c r="CR35" s="26">
        <f t="shared" si="12"/>
        <v>7.4</v>
      </c>
      <c r="CS35" s="26">
        <f t="shared" si="13"/>
        <v>0</v>
      </c>
      <c r="CT35" s="26">
        <f t="shared" si="14"/>
        <v>100.3</v>
      </c>
    </row>
    <row r="36" spans="1:98" ht="32.25" customHeight="1" x14ac:dyDescent="0.35">
      <c r="A36" s="27" t="s">
        <v>50</v>
      </c>
      <c r="B36" s="28">
        <v>15.568921435771458</v>
      </c>
      <c r="C36" s="28">
        <v>16.498488819087449</v>
      </c>
      <c r="D36" s="28">
        <v>15.74221538920736</v>
      </c>
      <c r="E36" s="28">
        <v>14.284036937093386</v>
      </c>
      <c r="F36" s="29">
        <v>16.441263012591801</v>
      </c>
      <c r="G36" s="28">
        <v>7.497813766263242</v>
      </c>
      <c r="H36" s="28">
        <v>7.994192682414603</v>
      </c>
      <c r="I36" s="28">
        <v>7.6625481660581567</v>
      </c>
      <c r="J36" s="28">
        <v>6.755885191703646</v>
      </c>
      <c r="K36" s="29">
        <v>8.3119654042790057</v>
      </c>
      <c r="L36" s="30">
        <v>14.678540196660903</v>
      </c>
      <c r="M36" s="28">
        <v>16.095172438982075</v>
      </c>
      <c r="N36" s="28">
        <v>16.402400013069464</v>
      </c>
      <c r="O36" s="28">
        <v>17.720255667810843</v>
      </c>
      <c r="P36" s="29">
        <v>16.989349355892777</v>
      </c>
      <c r="Q36" s="28">
        <v>6.91806685758662</v>
      </c>
      <c r="R36" s="28">
        <v>8.334824730407151</v>
      </c>
      <c r="S36" s="28">
        <v>7.4717604614227788</v>
      </c>
      <c r="T36" s="28">
        <v>5.2272810313746882</v>
      </c>
      <c r="U36" s="29">
        <v>9.058149248382577</v>
      </c>
      <c r="V36" s="30">
        <v>2.1599766801734748</v>
      </c>
      <c r="W36" s="28">
        <v>2.5316617511436581</v>
      </c>
      <c r="X36" s="28">
        <v>3.2335447260511976</v>
      </c>
      <c r="Y36" s="28">
        <v>3.1239621038854724</v>
      </c>
      <c r="Z36" s="29">
        <v>2.8157552218351891</v>
      </c>
      <c r="AA36" s="28">
        <v>22.573725587056607</v>
      </c>
      <c r="AB36" s="28">
        <v>16.744478026242501</v>
      </c>
      <c r="AC36" s="28">
        <v>17.96446606597166</v>
      </c>
      <c r="AD36" s="28">
        <v>22.642053980245642</v>
      </c>
      <c r="AE36" s="29">
        <v>22.709539124671185</v>
      </c>
      <c r="AF36" s="28">
        <v>14.231858710333487</v>
      </c>
      <c r="AG36" s="28">
        <v>16.15849594126939</v>
      </c>
      <c r="AH36" s="28">
        <v>16.594512325698147</v>
      </c>
      <c r="AI36" s="28">
        <v>20.917909678764865</v>
      </c>
      <c r="AJ36" s="29">
        <v>16.226201132009422</v>
      </c>
      <c r="AK36" s="28">
        <v>9.9161331811314124</v>
      </c>
      <c r="AL36" s="28">
        <v>10.148926650656975</v>
      </c>
      <c r="AM36" s="28">
        <v>10.450053227164531</v>
      </c>
      <c r="AN36" s="28">
        <v>10.349381747479388</v>
      </c>
      <c r="AO36" s="29">
        <v>7.4397308263104671</v>
      </c>
      <c r="AP36" s="30">
        <v>4.3029530287959803</v>
      </c>
      <c r="AQ36" s="28">
        <v>5.8671256517253028</v>
      </c>
      <c r="AR36" s="28">
        <v>6.1444590985336145</v>
      </c>
      <c r="AS36" s="28">
        <v>10.506946950448249</v>
      </c>
      <c r="AT36" s="29">
        <v>8.6578894320624293</v>
      </c>
      <c r="AU36" s="28">
        <v>0.14654997852706814</v>
      </c>
      <c r="AV36" s="28">
        <v>0</v>
      </c>
      <c r="AW36" s="28">
        <v>0</v>
      </c>
      <c r="AX36" s="28">
        <v>0.16589916237549865</v>
      </c>
      <c r="AY36" s="32">
        <v>0</v>
      </c>
      <c r="AZ36" s="33">
        <v>0</v>
      </c>
      <c r="BA36" s="28">
        <v>0</v>
      </c>
      <c r="BB36" s="28">
        <v>0</v>
      </c>
      <c r="BC36" s="28">
        <v>0</v>
      </c>
      <c r="BD36" s="29">
        <v>0</v>
      </c>
      <c r="BE36" s="28">
        <v>8.9866778815450719</v>
      </c>
      <c r="BF36" s="28">
        <v>12.032561154889196</v>
      </c>
      <c r="BG36" s="28">
        <v>11.99176447056964</v>
      </c>
      <c r="BH36" s="28">
        <v>11.053170250474482</v>
      </c>
      <c r="BI36" s="29">
        <v>10.21977374743564</v>
      </c>
      <c r="BJ36" s="28">
        <v>2.0747080015042179</v>
      </c>
      <c r="BK36" s="28">
        <v>0.52421085310956295</v>
      </c>
      <c r="BL36" s="28">
        <v>0.5180983397804948</v>
      </c>
      <c r="BM36" s="28">
        <v>0.31003971152184256</v>
      </c>
      <c r="BN36" s="29">
        <v>0.38437385677086144</v>
      </c>
      <c r="BO36" s="28">
        <v>5.3404182882624288E-2</v>
      </c>
      <c r="BP36" s="28">
        <v>5.4786014956582085E-2</v>
      </c>
      <c r="BQ36" s="28">
        <v>5.2984319732111276E-2</v>
      </c>
      <c r="BR36" s="28">
        <v>6.4044220070719596E-2</v>
      </c>
      <c r="BS36" s="29">
        <v>6.470521382999285E-2</v>
      </c>
      <c r="BT36" s="30">
        <v>12.607570487958469</v>
      </c>
      <c r="BU36" s="28">
        <v>11.025320269912434</v>
      </c>
      <c r="BV36" s="28">
        <v>10.028253888497149</v>
      </c>
      <c r="BW36" s="28">
        <v>4.4913472563825607</v>
      </c>
      <c r="BX36" s="29">
        <v>5.0908900865805533</v>
      </c>
      <c r="BY36" s="28">
        <v>0</v>
      </c>
      <c r="BZ36" s="28">
        <v>0</v>
      </c>
      <c r="CA36" s="28">
        <v>0</v>
      </c>
      <c r="CB36" s="28">
        <v>0</v>
      </c>
      <c r="CC36" s="29">
        <v>0</v>
      </c>
      <c r="CE36" s="25">
        <f t="shared" si="0"/>
        <v>100</v>
      </c>
      <c r="CF36" s="15"/>
      <c r="CG36" s="26">
        <f t="shared" si="1"/>
        <v>16.399999999999999</v>
      </c>
      <c r="CH36" s="26">
        <f t="shared" si="2"/>
        <v>17</v>
      </c>
      <c r="CI36" s="26">
        <f t="shared" si="3"/>
        <v>9.1</v>
      </c>
      <c r="CJ36" s="26">
        <f t="shared" si="4"/>
        <v>2.8</v>
      </c>
      <c r="CK36" s="26">
        <f t="shared" si="5"/>
        <v>22.7</v>
      </c>
      <c r="CL36" s="26">
        <f t="shared" si="6"/>
        <v>16.2</v>
      </c>
      <c r="CM36" s="26">
        <f t="shared" si="7"/>
        <v>0</v>
      </c>
      <c r="CN36" s="26">
        <f t="shared" si="8"/>
        <v>0</v>
      </c>
      <c r="CO36" s="26">
        <f t="shared" si="9"/>
        <v>10.199999999999999</v>
      </c>
      <c r="CP36" s="26">
        <f t="shared" si="10"/>
        <v>0.4</v>
      </c>
      <c r="CQ36" s="26">
        <f t="shared" si="11"/>
        <v>0.1</v>
      </c>
      <c r="CR36" s="26">
        <f t="shared" si="12"/>
        <v>5.0999999999999996</v>
      </c>
      <c r="CS36" s="26">
        <f t="shared" si="13"/>
        <v>0</v>
      </c>
      <c r="CT36" s="26">
        <f t="shared" si="14"/>
        <v>100</v>
      </c>
    </row>
    <row r="37" spans="1:98" ht="32.25" customHeight="1" x14ac:dyDescent="0.35">
      <c r="A37" s="27" t="s">
        <v>51</v>
      </c>
      <c r="B37" s="28">
        <v>11.281698381815078</v>
      </c>
      <c r="C37" s="28">
        <v>12.795569287503755</v>
      </c>
      <c r="D37" s="28">
        <v>12.896932156307225</v>
      </c>
      <c r="E37" s="28">
        <v>14.495806655723056</v>
      </c>
      <c r="F37" s="29">
        <v>14.704712940309953</v>
      </c>
      <c r="G37" s="28">
        <v>6.3994651365380921</v>
      </c>
      <c r="H37" s="28">
        <v>7.1151889493118627</v>
      </c>
      <c r="I37" s="28">
        <v>7.2235393790795479</v>
      </c>
      <c r="J37" s="28">
        <v>8.1473724791827067</v>
      </c>
      <c r="K37" s="29">
        <v>8.1143534954463963</v>
      </c>
      <c r="L37" s="30">
        <v>14.47017467348641</v>
      </c>
      <c r="M37" s="28">
        <v>16.709230344026306</v>
      </c>
      <c r="N37" s="28">
        <v>17.561118823040069</v>
      </c>
      <c r="O37" s="28">
        <v>17.71026118724615</v>
      </c>
      <c r="P37" s="29">
        <v>18.732137921824311</v>
      </c>
      <c r="Q37" s="28">
        <v>1.5691834142298915</v>
      </c>
      <c r="R37" s="28">
        <v>2.2923263364285527</v>
      </c>
      <c r="S37" s="28">
        <v>1.8438541566319471</v>
      </c>
      <c r="T37" s="28">
        <v>1.7289814356540441</v>
      </c>
      <c r="U37" s="29">
        <v>2.4641155398217718</v>
      </c>
      <c r="V37" s="30">
        <v>7.704866952985741</v>
      </c>
      <c r="W37" s="28">
        <v>11.594030586019288</v>
      </c>
      <c r="X37" s="28">
        <v>9.1574249481917036</v>
      </c>
      <c r="Y37" s="28">
        <v>10.764499799684444</v>
      </c>
      <c r="Z37" s="29">
        <v>9.2776366332701663</v>
      </c>
      <c r="AA37" s="28">
        <v>26.432143684467533</v>
      </c>
      <c r="AB37" s="28">
        <v>13.796188047242522</v>
      </c>
      <c r="AC37" s="28">
        <v>14.719835133923981</v>
      </c>
      <c r="AD37" s="28">
        <v>14.970188429447997</v>
      </c>
      <c r="AE37" s="29">
        <v>14.180203499272626</v>
      </c>
      <c r="AF37" s="28">
        <v>14.269845576935836</v>
      </c>
      <c r="AG37" s="28">
        <v>15.475120933694669</v>
      </c>
      <c r="AH37" s="28">
        <v>13.130711518132509</v>
      </c>
      <c r="AI37" s="28">
        <v>13.335321269461033</v>
      </c>
      <c r="AJ37" s="29">
        <v>13.949615610144839</v>
      </c>
      <c r="AK37" s="28">
        <v>10.11742145348439</v>
      </c>
      <c r="AL37" s="28">
        <v>5.2636823047426349</v>
      </c>
      <c r="AM37" s="28">
        <v>4.7166097352593681</v>
      </c>
      <c r="AN37" s="28">
        <v>2.8219339973106412</v>
      </c>
      <c r="AO37" s="29">
        <v>2.863822016104177</v>
      </c>
      <c r="AP37" s="30">
        <v>3.835841344140809</v>
      </c>
      <c r="AQ37" s="28">
        <v>9.9670403303624386</v>
      </c>
      <c r="AR37" s="28">
        <v>8.1925351686145031</v>
      </c>
      <c r="AS37" s="28">
        <v>10.413810599606807</v>
      </c>
      <c r="AT37" s="29">
        <v>10.973791533414923</v>
      </c>
      <c r="AU37" s="28">
        <v>0.52837207051323187</v>
      </c>
      <c r="AV37" s="28">
        <v>0.21380664660156737</v>
      </c>
      <c r="AW37" s="28">
        <v>6.3808597969811198E-2</v>
      </c>
      <c r="AX37" s="28">
        <v>0.35811905601148397</v>
      </c>
      <c r="AY37" s="32">
        <v>0.29050485720595343</v>
      </c>
      <c r="AZ37" s="33">
        <v>0</v>
      </c>
      <c r="BA37" s="28">
        <v>0</v>
      </c>
      <c r="BB37" s="28">
        <v>0</v>
      </c>
      <c r="BC37" s="28">
        <v>0</v>
      </c>
      <c r="BD37" s="29">
        <v>0</v>
      </c>
      <c r="BE37" s="28">
        <v>8.1103512067054773</v>
      </c>
      <c r="BF37" s="28">
        <v>9.0956463717684191</v>
      </c>
      <c r="BG37" s="28">
        <v>16.687027512748369</v>
      </c>
      <c r="BH37" s="28">
        <v>12.18587689816216</v>
      </c>
      <c r="BI37" s="29">
        <v>11.228545906998662</v>
      </c>
      <c r="BJ37" s="28">
        <v>7.0668685364774051</v>
      </c>
      <c r="BK37" s="28">
        <v>8.5965358436502459</v>
      </c>
      <c r="BL37" s="28">
        <v>4.8896186456769843</v>
      </c>
      <c r="BM37" s="28">
        <v>4.7731801958393802</v>
      </c>
      <c r="BN37" s="29">
        <v>5.5293899319991944</v>
      </c>
      <c r="BO37" s="28">
        <v>1.5805552443917099</v>
      </c>
      <c r="BP37" s="28">
        <v>1.4988767710560802</v>
      </c>
      <c r="BQ37" s="28">
        <v>1.3531709263511913</v>
      </c>
      <c r="BR37" s="28">
        <v>0.88314007129673155</v>
      </c>
      <c r="BS37" s="29">
        <v>1.7432163593838625</v>
      </c>
      <c r="BT37" s="30">
        <v>6.9859402579916852</v>
      </c>
      <c r="BU37" s="28">
        <v>7.9326688320085967</v>
      </c>
      <c r="BV37" s="28">
        <v>7.6964975810262031</v>
      </c>
      <c r="BW37" s="28">
        <v>8.7946250014735181</v>
      </c>
      <c r="BX37" s="29">
        <v>7.8999207997686627</v>
      </c>
      <c r="BY37" s="28">
        <v>0</v>
      </c>
      <c r="BZ37" s="28">
        <v>0</v>
      </c>
      <c r="CA37" s="28">
        <v>0</v>
      </c>
      <c r="CB37" s="28">
        <v>0</v>
      </c>
      <c r="CC37" s="29">
        <v>0</v>
      </c>
      <c r="CE37" s="25">
        <f t="shared" si="0"/>
        <v>100</v>
      </c>
      <c r="CF37" s="15"/>
      <c r="CG37" s="26">
        <f t="shared" si="1"/>
        <v>14.7</v>
      </c>
      <c r="CH37" s="26">
        <f t="shared" si="2"/>
        <v>18.7</v>
      </c>
      <c r="CI37" s="26">
        <f t="shared" si="3"/>
        <v>2.5</v>
      </c>
      <c r="CJ37" s="26">
        <f t="shared" si="4"/>
        <v>9.3000000000000007</v>
      </c>
      <c r="CK37" s="26">
        <f t="shared" si="5"/>
        <v>14.2</v>
      </c>
      <c r="CL37" s="26">
        <f t="shared" si="6"/>
        <v>13.9</v>
      </c>
      <c r="CM37" s="26">
        <f t="shared" si="7"/>
        <v>0.3</v>
      </c>
      <c r="CN37" s="26">
        <f t="shared" si="8"/>
        <v>0</v>
      </c>
      <c r="CO37" s="26">
        <f t="shared" si="9"/>
        <v>11.2</v>
      </c>
      <c r="CP37" s="26">
        <f t="shared" si="10"/>
        <v>5.5</v>
      </c>
      <c r="CQ37" s="26">
        <f t="shared" si="11"/>
        <v>1.7</v>
      </c>
      <c r="CR37" s="26">
        <f t="shared" si="12"/>
        <v>7.9</v>
      </c>
      <c r="CS37" s="26">
        <f t="shared" si="13"/>
        <v>0</v>
      </c>
      <c r="CT37" s="26">
        <f t="shared" si="14"/>
        <v>99.90000000000002</v>
      </c>
    </row>
    <row r="38" spans="1:98" ht="32.25" customHeight="1" x14ac:dyDescent="0.35">
      <c r="A38" s="27" t="s">
        <v>52</v>
      </c>
      <c r="B38" s="28">
        <v>12.249328610403126</v>
      </c>
      <c r="C38" s="28">
        <v>13.194638360837086</v>
      </c>
      <c r="D38" s="28">
        <v>12.868169971099578</v>
      </c>
      <c r="E38" s="28">
        <v>12.028202318305775</v>
      </c>
      <c r="F38" s="29">
        <v>15.408481722551711</v>
      </c>
      <c r="G38" s="28">
        <v>6.3495423289064918</v>
      </c>
      <c r="H38" s="28">
        <v>6.7014947376337144</v>
      </c>
      <c r="I38" s="28">
        <v>6.6679210295824092</v>
      </c>
      <c r="J38" s="28">
        <v>6.2195091432005656</v>
      </c>
      <c r="K38" s="29">
        <v>7.3250289644346367</v>
      </c>
      <c r="L38" s="30">
        <v>19.31563822690218</v>
      </c>
      <c r="M38" s="28">
        <v>24.227339748653659</v>
      </c>
      <c r="N38" s="28">
        <v>24.466874319890596</v>
      </c>
      <c r="O38" s="28">
        <v>21.790073716072929</v>
      </c>
      <c r="P38" s="29">
        <v>14.047549556133163</v>
      </c>
      <c r="Q38" s="28">
        <v>0.53384268582317584</v>
      </c>
      <c r="R38" s="28">
        <v>0.59400872029050467</v>
      </c>
      <c r="S38" s="28">
        <v>0.48478609114592691</v>
      </c>
      <c r="T38" s="28">
        <v>0.64136481112943611</v>
      </c>
      <c r="U38" s="29">
        <v>1.1316730957849974</v>
      </c>
      <c r="V38" s="30">
        <v>11.490791781656855</v>
      </c>
      <c r="W38" s="28">
        <v>17.258158677841823</v>
      </c>
      <c r="X38" s="28">
        <v>13.690878775839177</v>
      </c>
      <c r="Y38" s="28">
        <v>14.700269795465317</v>
      </c>
      <c r="Z38" s="29">
        <v>17.709752838207542</v>
      </c>
      <c r="AA38" s="28">
        <v>31.136017921919972</v>
      </c>
      <c r="AB38" s="28">
        <v>13.208613130707411</v>
      </c>
      <c r="AC38" s="28">
        <v>14.470653178087803</v>
      </c>
      <c r="AD38" s="28">
        <v>12.872936665456965</v>
      </c>
      <c r="AE38" s="29">
        <v>14.605394484355056</v>
      </c>
      <c r="AF38" s="28">
        <v>10.824693865058803</v>
      </c>
      <c r="AG38" s="28">
        <v>17.179673164323596</v>
      </c>
      <c r="AH38" s="28">
        <v>15.693333332226706</v>
      </c>
      <c r="AI38" s="28">
        <v>16.390087513655558</v>
      </c>
      <c r="AJ38" s="29">
        <v>22.808447681405411</v>
      </c>
      <c r="AK38" s="28">
        <v>5.0698465020440597</v>
      </c>
      <c r="AL38" s="28">
        <v>11.056916364284989</v>
      </c>
      <c r="AM38" s="28">
        <v>8.1541003931323885</v>
      </c>
      <c r="AN38" s="28">
        <v>8.7904265272412765</v>
      </c>
      <c r="AO38" s="29">
        <v>5.2908090647705421</v>
      </c>
      <c r="AP38" s="30">
        <v>5.4643974525074759</v>
      </c>
      <c r="AQ38" s="28">
        <v>5.8127965748427375</v>
      </c>
      <c r="AR38" s="28">
        <v>6.505578691920805</v>
      </c>
      <c r="AS38" s="28">
        <v>7.030380747188854</v>
      </c>
      <c r="AT38" s="29">
        <v>16.960192024595933</v>
      </c>
      <c r="AU38" s="28">
        <v>1.7584641754062478</v>
      </c>
      <c r="AV38" s="28">
        <v>0.52861975742562062</v>
      </c>
      <c r="AW38" s="28">
        <v>0</v>
      </c>
      <c r="AX38" s="28">
        <v>0</v>
      </c>
      <c r="AY38" s="32">
        <v>2.5161568890209669E-2</v>
      </c>
      <c r="AZ38" s="33">
        <v>0</v>
      </c>
      <c r="BA38" s="28">
        <v>0</v>
      </c>
      <c r="BB38" s="28">
        <v>0</v>
      </c>
      <c r="BC38" s="28">
        <v>0</v>
      </c>
      <c r="BD38" s="29">
        <v>0</v>
      </c>
      <c r="BE38" s="28">
        <v>4.8179706933261661</v>
      </c>
      <c r="BF38" s="28">
        <v>5.0997081498487544</v>
      </c>
      <c r="BG38" s="28">
        <v>4.9342857970456855</v>
      </c>
      <c r="BH38" s="28">
        <v>4.4903928204449581</v>
      </c>
      <c r="BI38" s="29">
        <v>4.9039997351064377</v>
      </c>
      <c r="BJ38" s="28">
        <v>1.8851457753717271</v>
      </c>
      <c r="BK38" s="28">
        <v>2.4609663532049333</v>
      </c>
      <c r="BL38" s="28">
        <v>7.1453701766336088</v>
      </c>
      <c r="BM38" s="28">
        <v>5.4107316825394562</v>
      </c>
      <c r="BN38" s="29">
        <v>3.1080429635448534</v>
      </c>
      <c r="BO38" s="28">
        <v>1.6761754824153172</v>
      </c>
      <c r="BP38" s="28">
        <v>1.6319529915684985</v>
      </c>
      <c r="BQ38" s="28">
        <v>1.6109738108444516</v>
      </c>
      <c r="BR38" s="28">
        <v>7.1832086538319446</v>
      </c>
      <c r="BS38" s="29">
        <v>1.2708583970470675</v>
      </c>
      <c r="BT38" s="30">
        <v>4.3119307817164314</v>
      </c>
      <c r="BU38" s="28">
        <v>4.6163209452981118</v>
      </c>
      <c r="BV38" s="28">
        <v>4.634674547186469</v>
      </c>
      <c r="BW38" s="28">
        <v>4.4927320230976582</v>
      </c>
      <c r="BX38" s="29">
        <v>4.9806379569735517</v>
      </c>
      <c r="BY38" s="28">
        <v>0</v>
      </c>
      <c r="BZ38" s="28">
        <v>0</v>
      </c>
      <c r="CA38" s="28">
        <v>0</v>
      </c>
      <c r="CB38" s="28">
        <v>0</v>
      </c>
      <c r="CC38" s="29">
        <v>0</v>
      </c>
      <c r="CE38" s="25">
        <f t="shared" si="0"/>
        <v>100</v>
      </c>
      <c r="CF38" s="15"/>
      <c r="CG38" s="26">
        <f t="shared" si="1"/>
        <v>15.4</v>
      </c>
      <c r="CH38" s="26">
        <f t="shared" si="2"/>
        <v>14</v>
      </c>
      <c r="CI38" s="26">
        <f t="shared" si="3"/>
        <v>1.1000000000000001</v>
      </c>
      <c r="CJ38" s="26">
        <f t="shared" si="4"/>
        <v>17.7</v>
      </c>
      <c r="CK38" s="26">
        <f t="shared" si="5"/>
        <v>14.6</v>
      </c>
      <c r="CL38" s="26">
        <f t="shared" si="6"/>
        <v>22.8</v>
      </c>
      <c r="CM38" s="26">
        <f t="shared" si="7"/>
        <v>0</v>
      </c>
      <c r="CN38" s="26">
        <f t="shared" si="8"/>
        <v>0</v>
      </c>
      <c r="CO38" s="26">
        <f t="shared" si="9"/>
        <v>4.9000000000000004</v>
      </c>
      <c r="CP38" s="26">
        <f t="shared" si="10"/>
        <v>3.1</v>
      </c>
      <c r="CQ38" s="26">
        <f t="shared" si="11"/>
        <v>1.3</v>
      </c>
      <c r="CR38" s="26">
        <f t="shared" si="12"/>
        <v>5</v>
      </c>
      <c r="CS38" s="26">
        <f t="shared" si="13"/>
        <v>0</v>
      </c>
      <c r="CT38" s="26">
        <f t="shared" si="14"/>
        <v>99.9</v>
      </c>
    </row>
    <row r="39" spans="1:98" ht="32.25" customHeight="1" x14ac:dyDescent="0.35">
      <c r="A39" s="27" t="s">
        <v>53</v>
      </c>
      <c r="B39" s="28">
        <v>15.992210766323673</v>
      </c>
      <c r="C39" s="28">
        <v>17.313514510353173</v>
      </c>
      <c r="D39" s="28">
        <v>21.040664225691945</v>
      </c>
      <c r="E39" s="28">
        <v>21.993395781386884</v>
      </c>
      <c r="F39" s="29">
        <v>21.83034107956578</v>
      </c>
      <c r="G39" s="28">
        <v>7.2907654241795603</v>
      </c>
      <c r="H39" s="28">
        <v>7.8945674616614978</v>
      </c>
      <c r="I39" s="28">
        <v>9.3255937371635547</v>
      </c>
      <c r="J39" s="28">
        <v>9.2031414965069533</v>
      </c>
      <c r="K39" s="29">
        <v>9.0318855830812996</v>
      </c>
      <c r="L39" s="30">
        <v>18.977364385175925</v>
      </c>
      <c r="M39" s="28">
        <v>17.47037602648831</v>
      </c>
      <c r="N39" s="28">
        <v>19.807602201620007</v>
      </c>
      <c r="O39" s="28">
        <v>19.537817013725096</v>
      </c>
      <c r="P39" s="29">
        <v>18.288618857826958</v>
      </c>
      <c r="Q39" s="28">
        <v>0.6139938630142463</v>
      </c>
      <c r="R39" s="28">
        <v>1.2689703718078367</v>
      </c>
      <c r="S39" s="28">
        <v>1.1404692548121935</v>
      </c>
      <c r="T39" s="28">
        <v>1.8356189770200149</v>
      </c>
      <c r="U39" s="29">
        <v>1.7832474394336681</v>
      </c>
      <c r="V39" s="30">
        <v>6.7511613322197199</v>
      </c>
      <c r="W39" s="28">
        <v>10.86522131648444</v>
      </c>
      <c r="X39" s="28">
        <v>9.8748811926014106</v>
      </c>
      <c r="Y39" s="28">
        <v>9.6016971044769424</v>
      </c>
      <c r="Z39" s="29">
        <v>10.303941053359997</v>
      </c>
      <c r="AA39" s="28">
        <v>29.008989691508457</v>
      </c>
      <c r="AB39" s="28">
        <v>16.652680832496632</v>
      </c>
      <c r="AC39" s="28">
        <v>18.87641386596481</v>
      </c>
      <c r="AD39" s="28">
        <v>23.054563425208347</v>
      </c>
      <c r="AE39" s="29">
        <v>19.884535873520232</v>
      </c>
      <c r="AF39" s="28">
        <v>8.7370615745145876</v>
      </c>
      <c r="AG39" s="28">
        <v>12.698020488182351</v>
      </c>
      <c r="AH39" s="28">
        <v>5.354026286315813</v>
      </c>
      <c r="AI39" s="28">
        <v>4.2943987690095922</v>
      </c>
      <c r="AJ39" s="29">
        <v>6.1639898718731558</v>
      </c>
      <c r="AK39" s="28">
        <v>2.5898316110870971</v>
      </c>
      <c r="AL39" s="28">
        <v>5.7738875114656913</v>
      </c>
      <c r="AM39" s="28">
        <v>3.8451484741545694</v>
      </c>
      <c r="AN39" s="28">
        <v>1.8766987892265874</v>
      </c>
      <c r="AO39" s="29">
        <v>3.0154056241097327</v>
      </c>
      <c r="AP39" s="30">
        <v>6.1472299634274901</v>
      </c>
      <c r="AQ39" s="28">
        <v>6.9241329767166597</v>
      </c>
      <c r="AR39" s="28">
        <v>1.5088778121612441</v>
      </c>
      <c r="AS39" s="28">
        <v>2.4176999797830043</v>
      </c>
      <c r="AT39" s="29">
        <v>3.1485842477634232</v>
      </c>
      <c r="AU39" s="28">
        <v>3.3820429225571815</v>
      </c>
      <c r="AV39" s="28">
        <v>0.10076550444826668</v>
      </c>
      <c r="AW39" s="28">
        <v>0.21230647034564606</v>
      </c>
      <c r="AX39" s="28">
        <v>0</v>
      </c>
      <c r="AY39" s="32">
        <v>0.13619843103092641</v>
      </c>
      <c r="AZ39" s="33">
        <v>0</v>
      </c>
      <c r="BA39" s="28">
        <v>0</v>
      </c>
      <c r="BB39" s="28">
        <v>0</v>
      </c>
      <c r="BC39" s="28">
        <v>0</v>
      </c>
      <c r="BD39" s="29">
        <v>0</v>
      </c>
      <c r="BE39" s="28">
        <v>7.6533105038129587</v>
      </c>
      <c r="BF39" s="28">
        <v>9.1411669272186185</v>
      </c>
      <c r="BG39" s="28">
        <v>11.047677507861662</v>
      </c>
      <c r="BH39" s="28">
        <v>11.235342678078037</v>
      </c>
      <c r="BI39" s="29">
        <v>9.5105506439611265</v>
      </c>
      <c r="BJ39" s="28">
        <v>1.0494522754979174</v>
      </c>
      <c r="BK39" s="28">
        <v>6.7362462921066619</v>
      </c>
      <c r="BL39" s="28">
        <v>3.3471318456162082</v>
      </c>
      <c r="BM39" s="28">
        <v>1.8489284992250152</v>
      </c>
      <c r="BN39" s="29">
        <v>5.9432880174555098</v>
      </c>
      <c r="BO39" s="28">
        <v>0.34619068721838364</v>
      </c>
      <c r="BP39" s="28">
        <v>0.36740838595598863</v>
      </c>
      <c r="BQ39" s="28">
        <v>0.63190408294044331</v>
      </c>
      <c r="BR39" s="28">
        <v>0.38474066087112785</v>
      </c>
      <c r="BS39" s="29">
        <v>0.35618372098617695</v>
      </c>
      <c r="BT39" s="30">
        <v>7.4882219981569502</v>
      </c>
      <c r="BU39" s="28">
        <v>7.3856293444577172</v>
      </c>
      <c r="BV39" s="28">
        <v>8.6669230662298613</v>
      </c>
      <c r="BW39" s="28">
        <v>6.2134970909989446</v>
      </c>
      <c r="BX39" s="29">
        <v>5.7991050109864686</v>
      </c>
      <c r="BY39" s="28">
        <v>0</v>
      </c>
      <c r="BZ39" s="28">
        <v>0</v>
      </c>
      <c r="CA39" s="28">
        <v>0</v>
      </c>
      <c r="CB39" s="28">
        <v>0</v>
      </c>
      <c r="CC39" s="29">
        <v>0</v>
      </c>
      <c r="CE39" s="25">
        <f t="shared" si="0"/>
        <v>100</v>
      </c>
      <c r="CF39" s="15"/>
      <c r="CG39" s="26">
        <f t="shared" si="1"/>
        <v>21.8</v>
      </c>
      <c r="CH39" s="26">
        <f t="shared" si="2"/>
        <v>18.3</v>
      </c>
      <c r="CI39" s="26">
        <f t="shared" si="3"/>
        <v>1.8</v>
      </c>
      <c r="CJ39" s="26">
        <f t="shared" si="4"/>
        <v>10.3</v>
      </c>
      <c r="CK39" s="26">
        <f t="shared" si="5"/>
        <v>19.899999999999999</v>
      </c>
      <c r="CL39" s="26">
        <f t="shared" si="6"/>
        <v>6.2</v>
      </c>
      <c r="CM39" s="26">
        <f t="shared" si="7"/>
        <v>0.1</v>
      </c>
      <c r="CN39" s="26">
        <f t="shared" si="8"/>
        <v>0</v>
      </c>
      <c r="CO39" s="26">
        <f t="shared" si="9"/>
        <v>9.5</v>
      </c>
      <c r="CP39" s="26">
        <f t="shared" si="10"/>
        <v>5.9</v>
      </c>
      <c r="CQ39" s="26">
        <f t="shared" si="11"/>
        <v>0.4</v>
      </c>
      <c r="CR39" s="26">
        <f t="shared" si="12"/>
        <v>5.8</v>
      </c>
      <c r="CS39" s="26">
        <f t="shared" si="13"/>
        <v>0</v>
      </c>
      <c r="CT39" s="26">
        <f t="shared" si="14"/>
        <v>100</v>
      </c>
    </row>
    <row r="40" spans="1:98" ht="32.25" customHeight="1" x14ac:dyDescent="0.35">
      <c r="A40" s="27" t="s">
        <v>54</v>
      </c>
      <c r="B40" s="28">
        <v>14.45258953553121</v>
      </c>
      <c r="C40" s="28">
        <v>18.674086737504208</v>
      </c>
      <c r="D40" s="28">
        <v>20.433038692668458</v>
      </c>
      <c r="E40" s="28">
        <v>17.940607630137031</v>
      </c>
      <c r="F40" s="29">
        <v>19.412878215999196</v>
      </c>
      <c r="G40" s="28">
        <v>6.8884326212043785</v>
      </c>
      <c r="H40" s="28">
        <v>8.5567743662195532</v>
      </c>
      <c r="I40" s="28">
        <v>9.5865482151670491</v>
      </c>
      <c r="J40" s="28">
        <v>8.8245630798191357</v>
      </c>
      <c r="K40" s="29">
        <v>9.1110026522402947</v>
      </c>
      <c r="L40" s="30">
        <v>16.629971745521789</v>
      </c>
      <c r="M40" s="28">
        <v>14.529392529980942</v>
      </c>
      <c r="N40" s="28">
        <v>16.233200149800471</v>
      </c>
      <c r="O40" s="28">
        <v>19.567341115690905</v>
      </c>
      <c r="P40" s="29">
        <v>17.442281794080525</v>
      </c>
      <c r="Q40" s="28">
        <v>5.4443377613195505</v>
      </c>
      <c r="R40" s="28">
        <v>1.1487902064560946</v>
      </c>
      <c r="S40" s="28">
        <v>3.9222798441479849</v>
      </c>
      <c r="T40" s="28">
        <v>2.611197325487276</v>
      </c>
      <c r="U40" s="29">
        <v>0.62273569994493483</v>
      </c>
      <c r="V40" s="30">
        <v>5.3782044084318876</v>
      </c>
      <c r="W40" s="28">
        <v>9.4930067311396247</v>
      </c>
      <c r="X40" s="28">
        <v>8.2059471283695817</v>
      </c>
      <c r="Y40" s="28">
        <v>7.4078741731382358</v>
      </c>
      <c r="Z40" s="29">
        <v>7.246611133040787</v>
      </c>
      <c r="AA40" s="28">
        <v>21.800862070940969</v>
      </c>
      <c r="AB40" s="28">
        <v>13.6306071987047</v>
      </c>
      <c r="AC40" s="28">
        <v>16.322175182228307</v>
      </c>
      <c r="AD40" s="28">
        <v>19.623545201044237</v>
      </c>
      <c r="AE40" s="29">
        <v>21.278422644455414</v>
      </c>
      <c r="AF40" s="28">
        <v>20.96642689698</v>
      </c>
      <c r="AG40" s="28">
        <v>23.884255034365072</v>
      </c>
      <c r="AH40" s="28">
        <v>15.701334067454855</v>
      </c>
      <c r="AI40" s="28">
        <v>21.914815803259891</v>
      </c>
      <c r="AJ40" s="29">
        <v>22.446649124145818</v>
      </c>
      <c r="AK40" s="28">
        <v>3.4993847260828019</v>
      </c>
      <c r="AL40" s="28">
        <v>5.2737010754505445</v>
      </c>
      <c r="AM40" s="28">
        <v>1.3776869219723067</v>
      </c>
      <c r="AN40" s="28">
        <v>0.6997367441278125</v>
      </c>
      <c r="AO40" s="29">
        <v>3.3819220534521675</v>
      </c>
      <c r="AP40" s="30">
        <v>17.407737556457398</v>
      </c>
      <c r="AQ40" s="28">
        <v>18.528566151668681</v>
      </c>
      <c r="AR40" s="28">
        <v>14.12870811973125</v>
      </c>
      <c r="AS40" s="28">
        <v>20.612045191708923</v>
      </c>
      <c r="AT40" s="29">
        <v>18.441277665018372</v>
      </c>
      <c r="AU40" s="28">
        <v>1.4264730482525991</v>
      </c>
      <c r="AV40" s="28">
        <v>0.88123468380996584</v>
      </c>
      <c r="AW40" s="28">
        <v>0.12022479991468317</v>
      </c>
      <c r="AX40" s="28">
        <v>0</v>
      </c>
      <c r="AY40" s="32">
        <v>0</v>
      </c>
      <c r="AZ40" s="33">
        <v>0</v>
      </c>
      <c r="BA40" s="28">
        <v>0</v>
      </c>
      <c r="BB40" s="28">
        <v>0</v>
      </c>
      <c r="BC40" s="28">
        <v>0</v>
      </c>
      <c r="BD40" s="29">
        <v>0</v>
      </c>
      <c r="BE40" s="28">
        <v>5.2509332227291576</v>
      </c>
      <c r="BF40" s="28">
        <v>7.1092840098905388</v>
      </c>
      <c r="BG40" s="28">
        <v>7.8881171519061111</v>
      </c>
      <c r="BH40" s="28">
        <v>6.7870208375204966</v>
      </c>
      <c r="BI40" s="29">
        <v>7.0151508746463724</v>
      </c>
      <c r="BJ40" s="28">
        <v>0.11141384675669296</v>
      </c>
      <c r="BK40" s="28">
        <v>9.6514430108432483E-2</v>
      </c>
      <c r="BL40" s="28">
        <v>8.9378055222803399E-2</v>
      </c>
      <c r="BM40" s="28">
        <v>9.4451418473599183E-2</v>
      </c>
      <c r="BN40" s="29">
        <v>9.5444416323218664E-2</v>
      </c>
      <c r="BO40" s="28">
        <v>6.874568907241442E-2</v>
      </c>
      <c r="BP40" s="28">
        <v>8.4785736552063673E-2</v>
      </c>
      <c r="BQ40" s="28">
        <v>9.3005260377526947E-2</v>
      </c>
      <c r="BR40" s="28">
        <v>8.237042308744115E-2</v>
      </c>
      <c r="BS40" s="29">
        <v>8.2350661193458727E-2</v>
      </c>
      <c r="BT40" s="30">
        <v>8.4700417744637271</v>
      </c>
      <c r="BU40" s="28">
        <v>10.468042701488358</v>
      </c>
      <c r="BV40" s="28">
        <v>10.991299667909217</v>
      </c>
      <c r="BW40" s="28">
        <v>3.9707760721608838</v>
      </c>
      <c r="BX40" s="29">
        <v>4.3574754361702777</v>
      </c>
      <c r="BY40" s="28">
        <v>0</v>
      </c>
      <c r="BZ40" s="28">
        <v>0</v>
      </c>
      <c r="CA40" s="28">
        <v>0</v>
      </c>
      <c r="CB40" s="28">
        <v>0</v>
      </c>
      <c r="CC40" s="29">
        <v>0</v>
      </c>
      <c r="CE40" s="25">
        <f t="shared" si="0"/>
        <v>100</v>
      </c>
      <c r="CF40" s="15"/>
      <c r="CG40" s="26">
        <f t="shared" si="1"/>
        <v>19.399999999999999</v>
      </c>
      <c r="CH40" s="26">
        <f t="shared" si="2"/>
        <v>17.399999999999999</v>
      </c>
      <c r="CI40" s="26">
        <f t="shared" si="3"/>
        <v>0.6</v>
      </c>
      <c r="CJ40" s="26">
        <f t="shared" si="4"/>
        <v>7.2</v>
      </c>
      <c r="CK40" s="26">
        <f t="shared" si="5"/>
        <v>21.3</v>
      </c>
      <c r="CL40" s="26">
        <f t="shared" si="6"/>
        <v>22.4</v>
      </c>
      <c r="CM40" s="26">
        <f t="shared" si="7"/>
        <v>0</v>
      </c>
      <c r="CN40" s="26">
        <f t="shared" si="8"/>
        <v>0</v>
      </c>
      <c r="CO40" s="26">
        <f t="shared" si="9"/>
        <v>7</v>
      </c>
      <c r="CP40" s="26">
        <f t="shared" si="10"/>
        <v>0.1</v>
      </c>
      <c r="CQ40" s="26">
        <f t="shared" si="11"/>
        <v>0.1</v>
      </c>
      <c r="CR40" s="26">
        <f t="shared" si="12"/>
        <v>4.4000000000000004</v>
      </c>
      <c r="CS40" s="26">
        <f t="shared" si="13"/>
        <v>0</v>
      </c>
      <c r="CT40" s="26">
        <f t="shared" si="14"/>
        <v>99.9</v>
      </c>
    </row>
    <row r="41" spans="1:98" ht="32.25" customHeight="1" x14ac:dyDescent="0.35">
      <c r="A41" s="27" t="s">
        <v>55</v>
      </c>
      <c r="B41" s="28">
        <v>10.421370652377714</v>
      </c>
      <c r="C41" s="28">
        <v>14.821053966546197</v>
      </c>
      <c r="D41" s="28">
        <v>15.126558492930789</v>
      </c>
      <c r="E41" s="28">
        <v>16.418541637650513</v>
      </c>
      <c r="F41" s="29">
        <v>17.116400794729152</v>
      </c>
      <c r="G41" s="28">
        <v>6.0183191720271525</v>
      </c>
      <c r="H41" s="28">
        <v>8.0985531503915986</v>
      </c>
      <c r="I41" s="28">
        <v>8.5663358176109572</v>
      </c>
      <c r="J41" s="28">
        <v>10.084030776113481</v>
      </c>
      <c r="K41" s="29">
        <v>10.51736849488135</v>
      </c>
      <c r="L41" s="30">
        <v>15.126723173771605</v>
      </c>
      <c r="M41" s="28">
        <v>17.050215777223649</v>
      </c>
      <c r="N41" s="28">
        <v>16.216469832612184</v>
      </c>
      <c r="O41" s="28">
        <v>18.737205007479385</v>
      </c>
      <c r="P41" s="29">
        <v>17.509089551762745</v>
      </c>
      <c r="Q41" s="28">
        <v>0.2550381780343276</v>
      </c>
      <c r="R41" s="28">
        <v>0.41214791102166992</v>
      </c>
      <c r="S41" s="28">
        <v>0.52691739769238755</v>
      </c>
      <c r="T41" s="28">
        <v>0.54026416907689145</v>
      </c>
      <c r="U41" s="29">
        <v>0.56038945798342332</v>
      </c>
      <c r="V41" s="30">
        <v>6.6893568694046373</v>
      </c>
      <c r="W41" s="28">
        <v>14.235478284016226</v>
      </c>
      <c r="X41" s="28">
        <v>10.616106057919106</v>
      </c>
      <c r="Y41" s="28">
        <v>11.683684451382193</v>
      </c>
      <c r="Z41" s="29">
        <v>13.548888201171334</v>
      </c>
      <c r="AA41" s="28">
        <v>29.208406177131025</v>
      </c>
      <c r="AB41" s="28">
        <v>17.255430317004784</v>
      </c>
      <c r="AC41" s="28">
        <v>25.904647201029853</v>
      </c>
      <c r="AD41" s="28">
        <v>25.133661208313963</v>
      </c>
      <c r="AE41" s="29">
        <v>22.487178939014406</v>
      </c>
      <c r="AF41" s="28">
        <v>16.533697601239211</v>
      </c>
      <c r="AG41" s="28">
        <v>9.2270356858445286</v>
      </c>
      <c r="AH41" s="28">
        <v>11.39617949281042</v>
      </c>
      <c r="AI41" s="28">
        <v>9.9290408119337332</v>
      </c>
      <c r="AJ41" s="29">
        <v>10.028110931458555</v>
      </c>
      <c r="AK41" s="28">
        <v>11.298249987828195</v>
      </c>
      <c r="AL41" s="28">
        <v>5.5151959218168605</v>
      </c>
      <c r="AM41" s="28">
        <v>5.6853463761737224</v>
      </c>
      <c r="AN41" s="28">
        <v>3.5386380587003536</v>
      </c>
      <c r="AO41" s="29">
        <v>3.4307134533597359</v>
      </c>
      <c r="AP41" s="30">
        <v>4.5448400693775666</v>
      </c>
      <c r="AQ41" s="28">
        <v>2.7963878060057135</v>
      </c>
      <c r="AR41" s="28">
        <v>5.7108331166366968</v>
      </c>
      <c r="AS41" s="28">
        <v>5.4167020889820625</v>
      </c>
      <c r="AT41" s="29">
        <v>5.7530063285893398</v>
      </c>
      <c r="AU41" s="28">
        <v>5.8024983796823042</v>
      </c>
      <c r="AV41" s="28">
        <v>4.0757442569253515</v>
      </c>
      <c r="AW41" s="28">
        <v>2.6453375919199567</v>
      </c>
      <c r="AX41" s="28">
        <v>5.9425079240473203E-2</v>
      </c>
      <c r="AY41" s="32">
        <v>4.8072905276027075E-2</v>
      </c>
      <c r="AZ41" s="33">
        <v>0</v>
      </c>
      <c r="BA41" s="28">
        <v>0</v>
      </c>
      <c r="BB41" s="28">
        <v>0</v>
      </c>
      <c r="BC41" s="28">
        <v>0</v>
      </c>
      <c r="BD41" s="29">
        <v>0</v>
      </c>
      <c r="BE41" s="28">
        <v>6.2995310488091132</v>
      </c>
      <c r="BF41" s="28">
        <v>9.0810163078780199</v>
      </c>
      <c r="BG41" s="28">
        <v>8.8869243258590611</v>
      </c>
      <c r="BH41" s="28">
        <v>9.3734380266243171</v>
      </c>
      <c r="BI41" s="29">
        <v>8.1941838986977551</v>
      </c>
      <c r="BJ41" s="28">
        <v>1.5858222805855038</v>
      </c>
      <c r="BK41" s="28">
        <v>2.6304392740910196</v>
      </c>
      <c r="BL41" s="28">
        <v>0.89813481624278357</v>
      </c>
      <c r="BM41" s="28">
        <v>0.60884177168252684</v>
      </c>
      <c r="BN41" s="29">
        <v>3.1516047947607047</v>
      </c>
      <c r="BO41" s="28">
        <v>0.14588902006431548</v>
      </c>
      <c r="BP41" s="28">
        <v>0.19975608852493021</v>
      </c>
      <c r="BQ41" s="28">
        <v>0.78102674695009056</v>
      </c>
      <c r="BR41" s="28">
        <v>0.20258549741070411</v>
      </c>
      <c r="BS41" s="29">
        <v>0.19703603387213475</v>
      </c>
      <c r="BT41" s="30">
        <v>7.931666618900242</v>
      </c>
      <c r="BU41" s="28">
        <v>11.011682130923624</v>
      </c>
      <c r="BV41" s="28">
        <v>7.0016980440333692</v>
      </c>
      <c r="BW41" s="28">
        <v>7.3133123392052983</v>
      </c>
      <c r="BX41" s="29">
        <v>7.1590444912737681</v>
      </c>
      <c r="BY41" s="28">
        <v>0</v>
      </c>
      <c r="BZ41" s="28">
        <v>0</v>
      </c>
      <c r="CA41" s="28">
        <v>0</v>
      </c>
      <c r="CB41" s="28">
        <v>0</v>
      </c>
      <c r="CC41" s="29">
        <v>0</v>
      </c>
      <c r="CE41" s="25">
        <f t="shared" si="0"/>
        <v>100</v>
      </c>
      <c r="CF41" s="15"/>
      <c r="CG41" s="26">
        <f t="shared" si="1"/>
        <v>17.100000000000001</v>
      </c>
      <c r="CH41" s="26">
        <f t="shared" si="2"/>
        <v>17.5</v>
      </c>
      <c r="CI41" s="26">
        <f t="shared" si="3"/>
        <v>0.6</v>
      </c>
      <c r="CJ41" s="26">
        <f t="shared" si="4"/>
        <v>13.5</v>
      </c>
      <c r="CK41" s="26">
        <f t="shared" si="5"/>
        <v>22.5</v>
      </c>
      <c r="CL41" s="26">
        <f t="shared" si="6"/>
        <v>10</v>
      </c>
      <c r="CM41" s="26">
        <f t="shared" si="7"/>
        <v>0</v>
      </c>
      <c r="CN41" s="26">
        <f t="shared" si="8"/>
        <v>0</v>
      </c>
      <c r="CO41" s="26">
        <f t="shared" si="9"/>
        <v>8.1999999999999993</v>
      </c>
      <c r="CP41" s="26">
        <f t="shared" si="10"/>
        <v>3.2</v>
      </c>
      <c r="CQ41" s="26">
        <f t="shared" si="11"/>
        <v>0.2</v>
      </c>
      <c r="CR41" s="26">
        <f t="shared" si="12"/>
        <v>7.2</v>
      </c>
      <c r="CS41" s="26">
        <f t="shared" si="13"/>
        <v>0</v>
      </c>
      <c r="CT41" s="26">
        <f t="shared" si="14"/>
        <v>100.00000000000001</v>
      </c>
    </row>
    <row r="42" spans="1:98" ht="32.25" customHeight="1" x14ac:dyDescent="0.35">
      <c r="A42" s="27" t="s">
        <v>56</v>
      </c>
      <c r="B42" s="28">
        <v>11.417957942449885</v>
      </c>
      <c r="C42" s="28">
        <v>14.544888689124576</v>
      </c>
      <c r="D42" s="28">
        <v>14.965259313493679</v>
      </c>
      <c r="E42" s="28">
        <v>14.215007937353688</v>
      </c>
      <c r="F42" s="29">
        <v>14.416020028460899</v>
      </c>
      <c r="G42" s="28">
        <v>6.3305310344666399</v>
      </c>
      <c r="H42" s="28">
        <v>7.892169094065542</v>
      </c>
      <c r="I42" s="28">
        <v>8.2323017220588426</v>
      </c>
      <c r="J42" s="28">
        <v>7.8115739141036205</v>
      </c>
      <c r="K42" s="29">
        <v>7.760497083041197</v>
      </c>
      <c r="L42" s="30">
        <v>15.0167226425281</v>
      </c>
      <c r="M42" s="28">
        <v>12.858809328677884</v>
      </c>
      <c r="N42" s="28">
        <v>14.280775829869889</v>
      </c>
      <c r="O42" s="28">
        <v>13.002433081308975</v>
      </c>
      <c r="P42" s="29">
        <v>12.997345255666195</v>
      </c>
      <c r="Q42" s="28">
        <v>0.30174225821369682</v>
      </c>
      <c r="R42" s="28">
        <v>0.45508484870155275</v>
      </c>
      <c r="S42" s="28">
        <v>0.62204288254118123</v>
      </c>
      <c r="T42" s="28">
        <v>0.69828755543962351</v>
      </c>
      <c r="U42" s="29">
        <v>0.66126473361844629</v>
      </c>
      <c r="V42" s="30">
        <v>8.6835902064953956</v>
      </c>
      <c r="W42" s="28">
        <v>14.8381670258853</v>
      </c>
      <c r="X42" s="28">
        <v>12.220263001324163</v>
      </c>
      <c r="Y42" s="28">
        <v>12.723637450800112</v>
      </c>
      <c r="Z42" s="29">
        <v>12.599688744337584</v>
      </c>
      <c r="AA42" s="28">
        <v>28.023293518679132</v>
      </c>
      <c r="AB42" s="28">
        <v>12.821697743370356</v>
      </c>
      <c r="AC42" s="28">
        <v>15.29395020254035</v>
      </c>
      <c r="AD42" s="28">
        <v>14.106498574807175</v>
      </c>
      <c r="AE42" s="29">
        <v>15.557491585514043</v>
      </c>
      <c r="AF42" s="28">
        <v>7.9612338325687144</v>
      </c>
      <c r="AG42" s="28">
        <v>11.481640350142323</v>
      </c>
      <c r="AH42" s="28">
        <v>12.210175819445116</v>
      </c>
      <c r="AI42" s="28">
        <v>18.586776211401109</v>
      </c>
      <c r="AJ42" s="29">
        <v>22.410880152396214</v>
      </c>
      <c r="AK42" s="28">
        <v>4.9077980975015469</v>
      </c>
      <c r="AL42" s="28">
        <v>7.3812942378164603</v>
      </c>
      <c r="AM42" s="28">
        <v>5.754554963528153</v>
      </c>
      <c r="AN42" s="28">
        <v>7.5606668016743859</v>
      </c>
      <c r="AO42" s="29">
        <v>10.350148446461947</v>
      </c>
      <c r="AP42" s="30">
        <v>1.9728480743887036</v>
      </c>
      <c r="AQ42" s="28">
        <v>4.0228958473362342</v>
      </c>
      <c r="AR42" s="28">
        <v>5.9775937628537301</v>
      </c>
      <c r="AS42" s="28">
        <v>10.898193220608285</v>
      </c>
      <c r="AT42" s="29">
        <v>11.816919494960757</v>
      </c>
      <c r="AU42" s="28">
        <v>6.4968683088217292</v>
      </c>
      <c r="AV42" s="28">
        <v>4.0082577472531939</v>
      </c>
      <c r="AW42" s="28">
        <v>0.93177473094771712</v>
      </c>
      <c r="AX42" s="28">
        <v>0.29430062312927852</v>
      </c>
      <c r="AY42" s="32">
        <v>0.54721325076018579</v>
      </c>
      <c r="AZ42" s="33">
        <v>0</v>
      </c>
      <c r="BA42" s="28">
        <v>0</v>
      </c>
      <c r="BB42" s="28">
        <v>0</v>
      </c>
      <c r="BC42" s="28">
        <v>0</v>
      </c>
      <c r="BD42" s="29">
        <v>0</v>
      </c>
      <c r="BE42" s="28">
        <v>8.7810614714238575</v>
      </c>
      <c r="BF42" s="28">
        <v>11.849154765895602</v>
      </c>
      <c r="BG42" s="28">
        <v>12.335030014429936</v>
      </c>
      <c r="BH42" s="28">
        <v>13.083911049955372</v>
      </c>
      <c r="BI42" s="29">
        <v>6.9095520715415564</v>
      </c>
      <c r="BJ42" s="28">
        <v>5.0400427849263814</v>
      </c>
      <c r="BK42" s="28">
        <v>6.7662487751563303</v>
      </c>
      <c r="BL42" s="28">
        <v>6.5985023438181507</v>
      </c>
      <c r="BM42" s="28">
        <v>2.5391728137608602</v>
      </c>
      <c r="BN42" s="29">
        <v>6.7009025847259833</v>
      </c>
      <c r="BO42" s="28">
        <v>0.87886726033495688</v>
      </c>
      <c r="BP42" s="28">
        <v>0.8582651114825568</v>
      </c>
      <c r="BQ42" s="28">
        <v>0.62775490119558086</v>
      </c>
      <c r="BR42" s="28">
        <v>0.59471625159895236</v>
      </c>
      <c r="BS42" s="29">
        <v>0.54909127331346486</v>
      </c>
      <c r="BT42" s="30">
        <v>7.3986197735581554</v>
      </c>
      <c r="BU42" s="28">
        <v>9.5177856143103305</v>
      </c>
      <c r="BV42" s="28">
        <v>9.9144709603942403</v>
      </c>
      <c r="BW42" s="28">
        <v>10.155258450444855</v>
      </c>
      <c r="BX42" s="29">
        <v>6.6505503196654239</v>
      </c>
      <c r="BY42" s="28">
        <v>0</v>
      </c>
      <c r="BZ42" s="28">
        <v>0</v>
      </c>
      <c r="CA42" s="28">
        <v>0</v>
      </c>
      <c r="CB42" s="28">
        <v>0</v>
      </c>
      <c r="CC42" s="29">
        <v>0</v>
      </c>
      <c r="CE42" s="25">
        <f t="shared" si="0"/>
        <v>99.999999999999986</v>
      </c>
      <c r="CF42" s="15"/>
      <c r="CG42" s="26">
        <f t="shared" si="1"/>
        <v>14.4</v>
      </c>
      <c r="CH42" s="26">
        <f t="shared" si="2"/>
        <v>13</v>
      </c>
      <c r="CI42" s="26">
        <f t="shared" si="3"/>
        <v>0.7</v>
      </c>
      <c r="CJ42" s="26">
        <f t="shared" si="4"/>
        <v>12.6</v>
      </c>
      <c r="CK42" s="26">
        <f t="shared" si="5"/>
        <v>15.6</v>
      </c>
      <c r="CL42" s="26">
        <f t="shared" si="6"/>
        <v>22.4</v>
      </c>
      <c r="CM42" s="26">
        <f t="shared" si="7"/>
        <v>0.5</v>
      </c>
      <c r="CN42" s="26">
        <f t="shared" si="8"/>
        <v>0</v>
      </c>
      <c r="CO42" s="26">
        <f t="shared" si="9"/>
        <v>6.9</v>
      </c>
      <c r="CP42" s="26">
        <f t="shared" si="10"/>
        <v>6.7</v>
      </c>
      <c r="CQ42" s="26">
        <f t="shared" si="11"/>
        <v>0.5</v>
      </c>
      <c r="CR42" s="26">
        <f t="shared" si="12"/>
        <v>6.7</v>
      </c>
      <c r="CS42" s="26">
        <f t="shared" si="13"/>
        <v>0</v>
      </c>
      <c r="CT42" s="26">
        <f t="shared" si="14"/>
        <v>100</v>
      </c>
    </row>
    <row r="43" spans="1:98" ht="32.25" customHeight="1" x14ac:dyDescent="0.35">
      <c r="A43" s="27" t="s">
        <v>57</v>
      </c>
      <c r="B43" s="28">
        <v>13.206062633303212</v>
      </c>
      <c r="C43" s="28">
        <v>15.048943167134588</v>
      </c>
      <c r="D43" s="28">
        <v>15.856245514025282</v>
      </c>
      <c r="E43" s="28">
        <v>16.033703682392552</v>
      </c>
      <c r="F43" s="29">
        <v>19.191900861512114</v>
      </c>
      <c r="G43" s="28">
        <v>5.5018710522598306</v>
      </c>
      <c r="H43" s="28">
        <v>6.1261094151342617</v>
      </c>
      <c r="I43" s="28">
        <v>6.3873019429197324</v>
      </c>
      <c r="J43" s="28">
        <v>6.4435548976221986</v>
      </c>
      <c r="K43" s="29">
        <v>7.3668596740693886</v>
      </c>
      <c r="L43" s="30">
        <v>14.186003624853036</v>
      </c>
      <c r="M43" s="28">
        <v>15.539416266077282</v>
      </c>
      <c r="N43" s="28">
        <v>16.532948317422385</v>
      </c>
      <c r="O43" s="28">
        <v>18.94229075888428</v>
      </c>
      <c r="P43" s="29">
        <v>16.764833852470101</v>
      </c>
      <c r="Q43" s="28">
        <v>1.1369829373766398</v>
      </c>
      <c r="R43" s="28">
        <v>1.009890025245777</v>
      </c>
      <c r="S43" s="28">
        <v>1.1752112816300113</v>
      </c>
      <c r="T43" s="28">
        <v>1.1928674676947164</v>
      </c>
      <c r="U43" s="29">
        <v>1.0692532337489453</v>
      </c>
      <c r="V43" s="30">
        <v>5.2322489228340787</v>
      </c>
      <c r="W43" s="28">
        <v>6.8702978561525185</v>
      </c>
      <c r="X43" s="28">
        <v>6.3089918640495544</v>
      </c>
      <c r="Y43" s="28">
        <v>6.9669737216070073</v>
      </c>
      <c r="Z43" s="29">
        <v>7.855038348717323</v>
      </c>
      <c r="AA43" s="28">
        <v>26.023619513873474</v>
      </c>
      <c r="AB43" s="28">
        <v>17.391094182781941</v>
      </c>
      <c r="AC43" s="28">
        <v>13.640142887370398</v>
      </c>
      <c r="AD43" s="28">
        <v>13.143729959041906</v>
      </c>
      <c r="AE43" s="29">
        <v>16.972250919129163</v>
      </c>
      <c r="AF43" s="28">
        <v>13.256508911206483</v>
      </c>
      <c r="AG43" s="28">
        <v>10.856234260688584</v>
      </c>
      <c r="AH43" s="28">
        <v>13.503582556455862</v>
      </c>
      <c r="AI43" s="28">
        <v>11.955286976929903</v>
      </c>
      <c r="AJ43" s="29">
        <v>14.570481835830073</v>
      </c>
      <c r="AK43" s="28">
        <v>5.5390350822064214</v>
      </c>
      <c r="AL43" s="28">
        <v>6.8055328493773439</v>
      </c>
      <c r="AM43" s="28">
        <v>7.7975471831190442</v>
      </c>
      <c r="AN43" s="28">
        <v>4.4903079790693496</v>
      </c>
      <c r="AO43" s="29">
        <v>5.4424674183888051</v>
      </c>
      <c r="AP43" s="30">
        <v>7.6099213889779485</v>
      </c>
      <c r="AQ43" s="28">
        <v>4.0507014113112394</v>
      </c>
      <c r="AR43" s="28">
        <v>5.7060353733368183</v>
      </c>
      <c r="AS43" s="28">
        <v>7.4649789978605536</v>
      </c>
      <c r="AT43" s="29">
        <v>9.1280144174412676</v>
      </c>
      <c r="AU43" s="28">
        <v>8.6879033802758237</v>
      </c>
      <c r="AV43" s="28">
        <v>3.6063262207103404</v>
      </c>
      <c r="AW43" s="28">
        <v>1.8550879769654274</v>
      </c>
      <c r="AX43" s="28">
        <v>5.8847837799666264E-4</v>
      </c>
      <c r="AY43" s="32">
        <v>4.1047018711823575E-4</v>
      </c>
      <c r="AZ43" s="33">
        <v>0</v>
      </c>
      <c r="BA43" s="28">
        <v>0</v>
      </c>
      <c r="BB43" s="28">
        <v>0</v>
      </c>
      <c r="BC43" s="28">
        <v>0</v>
      </c>
      <c r="BD43" s="29">
        <v>0</v>
      </c>
      <c r="BE43" s="28">
        <v>8.7523823156248568</v>
      </c>
      <c r="BF43" s="28">
        <v>15.791677539432772</v>
      </c>
      <c r="BG43" s="28">
        <v>11.081342908944567</v>
      </c>
      <c r="BH43" s="28">
        <v>17.647703713778064</v>
      </c>
      <c r="BI43" s="29">
        <v>13.324748025314346</v>
      </c>
      <c r="BJ43" s="28">
        <v>3.8391512268350936</v>
      </c>
      <c r="BK43" s="28">
        <v>8.0335528322114733</v>
      </c>
      <c r="BL43" s="28">
        <v>14.160246277418901</v>
      </c>
      <c r="BM43" s="28">
        <v>7.7821252526097924</v>
      </c>
      <c r="BN43" s="29">
        <v>4.7155031133083511</v>
      </c>
      <c r="BO43" s="28">
        <v>0.39353349630976747</v>
      </c>
      <c r="BP43" s="28">
        <v>0.36339928255463372</v>
      </c>
      <c r="BQ43" s="28">
        <v>0.33012625036821297</v>
      </c>
      <c r="BR43" s="28">
        <v>0.32693243222036816</v>
      </c>
      <c r="BS43" s="29">
        <v>0.21603694058854511</v>
      </c>
      <c r="BT43" s="30">
        <v>5.2856030375075296</v>
      </c>
      <c r="BU43" s="28">
        <v>5.4891683670100893</v>
      </c>
      <c r="BV43" s="28">
        <v>5.5560741653493979</v>
      </c>
      <c r="BW43" s="28">
        <v>6.0077975564634105</v>
      </c>
      <c r="BX43" s="29">
        <v>5.3195423991939235</v>
      </c>
      <c r="BY43" s="28">
        <v>0</v>
      </c>
      <c r="BZ43" s="28">
        <v>0</v>
      </c>
      <c r="CA43" s="28">
        <v>0</v>
      </c>
      <c r="CB43" s="28">
        <v>0</v>
      </c>
      <c r="CC43" s="29">
        <v>0</v>
      </c>
      <c r="CE43" s="25">
        <f t="shared" si="0"/>
        <v>100.00000000000001</v>
      </c>
      <c r="CF43" s="15"/>
      <c r="CG43" s="26">
        <f t="shared" si="1"/>
        <v>19.2</v>
      </c>
      <c r="CH43" s="26">
        <f t="shared" si="2"/>
        <v>16.8</v>
      </c>
      <c r="CI43" s="26">
        <f t="shared" si="3"/>
        <v>1.1000000000000001</v>
      </c>
      <c r="CJ43" s="26">
        <f t="shared" si="4"/>
        <v>7.9</v>
      </c>
      <c r="CK43" s="26">
        <f t="shared" si="5"/>
        <v>17</v>
      </c>
      <c r="CL43" s="26">
        <f t="shared" si="6"/>
        <v>14.6</v>
      </c>
      <c r="CM43" s="26">
        <f t="shared" si="7"/>
        <v>0</v>
      </c>
      <c r="CN43" s="26">
        <f t="shared" si="8"/>
        <v>0</v>
      </c>
      <c r="CO43" s="26">
        <f t="shared" si="9"/>
        <v>13.3</v>
      </c>
      <c r="CP43" s="26">
        <f t="shared" si="10"/>
        <v>4.7</v>
      </c>
      <c r="CQ43" s="26">
        <f t="shared" si="11"/>
        <v>0.2</v>
      </c>
      <c r="CR43" s="26">
        <f t="shared" si="12"/>
        <v>5.3</v>
      </c>
      <c r="CS43" s="26">
        <f t="shared" si="13"/>
        <v>0</v>
      </c>
      <c r="CT43" s="26">
        <f t="shared" si="14"/>
        <v>100.1</v>
      </c>
    </row>
    <row r="44" spans="1:98" ht="32.25" customHeight="1" x14ac:dyDescent="0.35">
      <c r="A44" s="27" t="s">
        <v>58</v>
      </c>
      <c r="B44" s="28">
        <v>13.469643722231202</v>
      </c>
      <c r="C44" s="28">
        <v>14.951335034558882</v>
      </c>
      <c r="D44" s="28">
        <v>14.676390852581775</v>
      </c>
      <c r="E44" s="28">
        <v>14.968214840817343</v>
      </c>
      <c r="F44" s="29">
        <v>18.088603955691408</v>
      </c>
      <c r="G44" s="28">
        <v>7.5898802100001728</v>
      </c>
      <c r="H44" s="28">
        <v>7.8317698245355265</v>
      </c>
      <c r="I44" s="28">
        <v>7.4506645792683415</v>
      </c>
      <c r="J44" s="28">
        <v>7.3970259398950713</v>
      </c>
      <c r="K44" s="29">
        <v>8.6650060661195489</v>
      </c>
      <c r="L44" s="30">
        <v>16.826926340299735</v>
      </c>
      <c r="M44" s="28">
        <v>15.521123128808931</v>
      </c>
      <c r="N44" s="28">
        <v>18.198356228481565</v>
      </c>
      <c r="O44" s="28">
        <v>15.379136684420791</v>
      </c>
      <c r="P44" s="29">
        <v>16.157982765667501</v>
      </c>
      <c r="Q44" s="28">
        <v>1.1338933371479225</v>
      </c>
      <c r="R44" s="28">
        <v>1.2709572925324801</v>
      </c>
      <c r="S44" s="28">
        <v>1.1749951691560658</v>
      </c>
      <c r="T44" s="28">
        <v>1.093948884092288</v>
      </c>
      <c r="U44" s="29">
        <v>0.77406669670371353</v>
      </c>
      <c r="V44" s="30">
        <v>5.4152752676099398</v>
      </c>
      <c r="W44" s="28">
        <v>8.4856385716809264</v>
      </c>
      <c r="X44" s="28">
        <v>7.0108869593452026</v>
      </c>
      <c r="Y44" s="28">
        <v>7.4163463581430404</v>
      </c>
      <c r="Z44" s="29">
        <v>7.7831536468784668</v>
      </c>
      <c r="AA44" s="28">
        <v>26.028097566665853</v>
      </c>
      <c r="AB44" s="28">
        <v>13.165088877805269</v>
      </c>
      <c r="AC44" s="28">
        <v>15.176844418947185</v>
      </c>
      <c r="AD44" s="28">
        <v>17.677400945862903</v>
      </c>
      <c r="AE44" s="29">
        <v>19.446808661191188</v>
      </c>
      <c r="AF44" s="28">
        <v>11.463590492119714</v>
      </c>
      <c r="AG44" s="28">
        <v>21.566362099120543</v>
      </c>
      <c r="AH44" s="28">
        <v>21.042923859066722</v>
      </c>
      <c r="AI44" s="28">
        <v>22.374761391438653</v>
      </c>
      <c r="AJ44" s="29">
        <v>15.274776679581366</v>
      </c>
      <c r="AK44" s="28">
        <v>3.0211596568981509</v>
      </c>
      <c r="AL44" s="28">
        <v>4.1273676831224968</v>
      </c>
      <c r="AM44" s="28">
        <v>4.0858827024629241</v>
      </c>
      <c r="AN44" s="28">
        <v>6.2550133274590332</v>
      </c>
      <c r="AO44" s="29">
        <v>3.5251330554521934</v>
      </c>
      <c r="AP44" s="30">
        <v>8.3619825573049429</v>
      </c>
      <c r="AQ44" s="28">
        <v>17.23428337782974</v>
      </c>
      <c r="AR44" s="28">
        <v>16.741860198792985</v>
      </c>
      <c r="AS44" s="28">
        <v>16.007120076678607</v>
      </c>
      <c r="AT44" s="29">
        <v>11.704111193886471</v>
      </c>
      <c r="AU44" s="28">
        <v>3.8010051509523946</v>
      </c>
      <c r="AV44" s="28">
        <v>2.7114044790504011E-4</v>
      </c>
      <c r="AW44" s="28">
        <v>2.7331507406428535E-4</v>
      </c>
      <c r="AX44" s="28">
        <v>6.9799198872715022E-5</v>
      </c>
      <c r="AY44" s="32">
        <v>2.4612124455514428E-4</v>
      </c>
      <c r="AZ44" s="33">
        <v>0</v>
      </c>
      <c r="BA44" s="28">
        <v>0</v>
      </c>
      <c r="BB44" s="28">
        <v>0</v>
      </c>
      <c r="BC44" s="28">
        <v>0</v>
      </c>
      <c r="BD44" s="29">
        <v>0</v>
      </c>
      <c r="BE44" s="28">
        <v>8.6688047472528797</v>
      </c>
      <c r="BF44" s="28">
        <v>9.2519492625725448</v>
      </c>
      <c r="BG44" s="28">
        <v>9.9988083462770803</v>
      </c>
      <c r="BH44" s="28">
        <v>10.540446820967569</v>
      </c>
      <c r="BI44" s="29">
        <v>11.287412544276828</v>
      </c>
      <c r="BJ44" s="28">
        <v>4.7140553951757678</v>
      </c>
      <c r="BK44" s="28">
        <v>6.4411582523425519</v>
      </c>
      <c r="BL44" s="28">
        <v>3.0445659360317001</v>
      </c>
      <c r="BM44" s="28">
        <v>4.2477279662774947</v>
      </c>
      <c r="BN44" s="29">
        <v>4.376543353257361</v>
      </c>
      <c r="BO44" s="28">
        <v>0</v>
      </c>
      <c r="BP44" s="28">
        <v>0.40671067185756016</v>
      </c>
      <c r="BQ44" s="28">
        <v>0</v>
      </c>
      <c r="BR44" s="28">
        <v>0</v>
      </c>
      <c r="BS44" s="29">
        <v>0</v>
      </c>
      <c r="BT44" s="30">
        <v>8.4787079805445895</v>
      </c>
      <c r="BU44" s="28">
        <v>8.9394056682724052</v>
      </c>
      <c r="BV44" s="28">
        <v>9.675954915038643</v>
      </c>
      <c r="BW44" s="28">
        <v>6.3019463087810461</v>
      </c>
      <c r="BX44" s="29">
        <v>6.8104055755076134</v>
      </c>
      <c r="BY44" s="28">
        <v>0</v>
      </c>
      <c r="BZ44" s="28">
        <v>0</v>
      </c>
      <c r="CA44" s="28">
        <v>0</v>
      </c>
      <c r="CB44" s="28">
        <v>0</v>
      </c>
      <c r="CC44" s="29">
        <v>0</v>
      </c>
      <c r="CE44" s="25">
        <f t="shared" si="0"/>
        <v>100.00000000000001</v>
      </c>
      <c r="CF44" s="15"/>
      <c r="CG44" s="26">
        <f t="shared" si="1"/>
        <v>18.100000000000001</v>
      </c>
      <c r="CH44" s="26">
        <f t="shared" si="2"/>
        <v>16.2</v>
      </c>
      <c r="CI44" s="26">
        <f t="shared" si="3"/>
        <v>0.8</v>
      </c>
      <c r="CJ44" s="26">
        <f t="shared" si="4"/>
        <v>7.8</v>
      </c>
      <c r="CK44" s="26">
        <f t="shared" si="5"/>
        <v>19.399999999999999</v>
      </c>
      <c r="CL44" s="26">
        <f t="shared" si="6"/>
        <v>15.3</v>
      </c>
      <c r="CM44" s="26">
        <f t="shared" si="7"/>
        <v>0</v>
      </c>
      <c r="CN44" s="26">
        <f t="shared" si="8"/>
        <v>0</v>
      </c>
      <c r="CO44" s="26">
        <f t="shared" si="9"/>
        <v>11.3</v>
      </c>
      <c r="CP44" s="26">
        <f t="shared" si="10"/>
        <v>4.4000000000000004</v>
      </c>
      <c r="CQ44" s="26">
        <f t="shared" si="11"/>
        <v>0</v>
      </c>
      <c r="CR44" s="26">
        <f t="shared" si="12"/>
        <v>6.8</v>
      </c>
      <c r="CS44" s="26">
        <f t="shared" si="13"/>
        <v>0</v>
      </c>
      <c r="CT44" s="26">
        <f t="shared" si="14"/>
        <v>100.1</v>
      </c>
    </row>
    <row r="45" spans="1:98" ht="32.25" customHeight="1" x14ac:dyDescent="0.35">
      <c r="A45" s="27" t="s">
        <v>59</v>
      </c>
      <c r="B45" s="28">
        <v>15.04061775530136</v>
      </c>
      <c r="C45" s="28">
        <v>17.600418094907859</v>
      </c>
      <c r="D45" s="28">
        <v>19.788488284296921</v>
      </c>
      <c r="E45" s="28">
        <v>21.478899146428475</v>
      </c>
      <c r="F45" s="29">
        <v>20.094189825022351</v>
      </c>
      <c r="G45" s="28">
        <v>7.8006523731828814</v>
      </c>
      <c r="H45" s="28">
        <v>8.9549966994582686</v>
      </c>
      <c r="I45" s="28">
        <v>9.7326972867385564</v>
      </c>
      <c r="J45" s="28">
        <v>10.843860125274345</v>
      </c>
      <c r="K45" s="29">
        <v>9.9335415325542673</v>
      </c>
      <c r="L45" s="30">
        <v>13.605282007307535</v>
      </c>
      <c r="M45" s="28">
        <v>13.872159805632137</v>
      </c>
      <c r="N45" s="28">
        <v>17.170790586796816</v>
      </c>
      <c r="O45" s="28">
        <v>19.077548037249535</v>
      </c>
      <c r="P45" s="29">
        <v>18.352416159078551</v>
      </c>
      <c r="Q45" s="28">
        <v>0.39613730818167414</v>
      </c>
      <c r="R45" s="28">
        <v>0.83979136264922438</v>
      </c>
      <c r="S45" s="28">
        <v>1.5457987512268416</v>
      </c>
      <c r="T45" s="28">
        <v>1.4746921949448808</v>
      </c>
      <c r="U45" s="29">
        <v>1.2764211002727714</v>
      </c>
      <c r="V45" s="30">
        <v>4.3297949009678796</v>
      </c>
      <c r="W45" s="28">
        <v>4.9232620761577337</v>
      </c>
      <c r="X45" s="28">
        <v>5.8425096688623297</v>
      </c>
      <c r="Y45" s="28">
        <v>6.4799264607784206</v>
      </c>
      <c r="Z45" s="29">
        <v>6.4011662472851949</v>
      </c>
      <c r="AA45" s="28">
        <v>19.872557296698282</v>
      </c>
      <c r="AB45" s="28">
        <v>14.056732513635273</v>
      </c>
      <c r="AC45" s="28">
        <v>14.727296425561734</v>
      </c>
      <c r="AD45" s="28">
        <v>15.124570642134055</v>
      </c>
      <c r="AE45" s="29">
        <v>16.749799456620039</v>
      </c>
      <c r="AF45" s="28">
        <v>14.389458228388868</v>
      </c>
      <c r="AG45" s="28">
        <v>7.0476227029951461</v>
      </c>
      <c r="AH45" s="28">
        <v>9.8807456178419724</v>
      </c>
      <c r="AI45" s="28">
        <v>7.3757506798134402</v>
      </c>
      <c r="AJ45" s="29">
        <v>10.89233760717614</v>
      </c>
      <c r="AK45" s="28">
        <v>6.0113483453014522</v>
      </c>
      <c r="AL45" s="28">
        <v>4.9195027972452632</v>
      </c>
      <c r="AM45" s="28">
        <v>4.1646576121081473</v>
      </c>
      <c r="AN45" s="28">
        <v>4.842573616308318</v>
      </c>
      <c r="AO45" s="29">
        <v>8.187766461792938</v>
      </c>
      <c r="AP45" s="30">
        <v>8.3781098830874168</v>
      </c>
      <c r="AQ45" s="28">
        <v>2.128119905749883</v>
      </c>
      <c r="AR45" s="28">
        <v>5.716088005733825</v>
      </c>
      <c r="AS45" s="28">
        <v>2.5331770635051232</v>
      </c>
      <c r="AT45" s="29">
        <v>2.7045711453832033</v>
      </c>
      <c r="AU45" s="28">
        <v>7.645679539216756</v>
      </c>
      <c r="AV45" s="28">
        <v>3.0481968474108689</v>
      </c>
      <c r="AW45" s="28">
        <v>0.36353122557021106</v>
      </c>
      <c r="AX45" s="28">
        <v>3.8161751483957868E-3</v>
      </c>
      <c r="AY45" s="32">
        <v>4.541729650490808</v>
      </c>
      <c r="AZ45" s="33">
        <v>0</v>
      </c>
      <c r="BA45" s="28">
        <v>0</v>
      </c>
      <c r="BB45" s="28">
        <v>0</v>
      </c>
      <c r="BC45" s="28">
        <v>0</v>
      </c>
      <c r="BD45" s="29">
        <v>0</v>
      </c>
      <c r="BE45" s="28">
        <v>7.8833795773034856</v>
      </c>
      <c r="BF45" s="28">
        <v>9.4971741000930354</v>
      </c>
      <c r="BG45" s="28">
        <v>10.526439545044576</v>
      </c>
      <c r="BH45" s="28">
        <v>8.5605662104861775</v>
      </c>
      <c r="BI45" s="29">
        <v>6.8691954283409222</v>
      </c>
      <c r="BJ45" s="28">
        <v>10.258548440981675</v>
      </c>
      <c r="BK45" s="28">
        <v>21.711754791963344</v>
      </c>
      <c r="BL45" s="28">
        <v>12.524250171489317</v>
      </c>
      <c r="BM45" s="28">
        <v>12.797894448258923</v>
      </c>
      <c r="BN45" s="29">
        <v>9.3427124820308531</v>
      </c>
      <c r="BO45" s="28">
        <v>0.16549854118552565</v>
      </c>
      <c r="BP45" s="28">
        <v>0.27603096909741287</v>
      </c>
      <c r="BQ45" s="28">
        <v>0.36286355662601916</v>
      </c>
      <c r="BR45" s="28">
        <v>0.22897050890374723</v>
      </c>
      <c r="BS45" s="29">
        <v>0.202773892780195</v>
      </c>
      <c r="BT45" s="30">
        <v>6.4130464044669599</v>
      </c>
      <c r="BU45" s="28">
        <v>7.1268567354579666</v>
      </c>
      <c r="BV45" s="28">
        <v>7.2672861666832622</v>
      </c>
      <c r="BW45" s="28">
        <v>7.397365495853955</v>
      </c>
      <c r="BX45" s="29">
        <v>5.2772581509021679</v>
      </c>
      <c r="BY45" s="28">
        <v>0</v>
      </c>
      <c r="BZ45" s="28">
        <v>0</v>
      </c>
      <c r="CA45" s="28">
        <v>0</v>
      </c>
      <c r="CB45" s="28">
        <v>0</v>
      </c>
      <c r="CC45" s="29">
        <v>0</v>
      </c>
      <c r="CE45" s="25">
        <f t="shared" si="0"/>
        <v>99.999999999999986</v>
      </c>
      <c r="CF45" s="15"/>
      <c r="CG45" s="26">
        <f t="shared" si="1"/>
        <v>20.100000000000001</v>
      </c>
      <c r="CH45" s="26">
        <f t="shared" si="2"/>
        <v>18.399999999999999</v>
      </c>
      <c r="CI45" s="26">
        <f t="shared" si="3"/>
        <v>1.3</v>
      </c>
      <c r="CJ45" s="26">
        <f t="shared" si="4"/>
        <v>6.4</v>
      </c>
      <c r="CK45" s="26">
        <f t="shared" si="5"/>
        <v>16.7</v>
      </c>
      <c r="CL45" s="26">
        <f t="shared" si="6"/>
        <v>10.9</v>
      </c>
      <c r="CM45" s="26">
        <f t="shared" si="7"/>
        <v>4.5</v>
      </c>
      <c r="CN45" s="26">
        <f t="shared" si="8"/>
        <v>0</v>
      </c>
      <c r="CO45" s="26">
        <f t="shared" si="9"/>
        <v>6.9</v>
      </c>
      <c r="CP45" s="26">
        <f t="shared" si="10"/>
        <v>9.3000000000000007</v>
      </c>
      <c r="CQ45" s="26">
        <f t="shared" si="11"/>
        <v>0.2</v>
      </c>
      <c r="CR45" s="26">
        <f t="shared" si="12"/>
        <v>5.3</v>
      </c>
      <c r="CS45" s="26">
        <f t="shared" si="13"/>
        <v>0</v>
      </c>
      <c r="CT45" s="26">
        <f t="shared" si="14"/>
        <v>100</v>
      </c>
    </row>
    <row r="46" spans="1:98" ht="32.25" customHeight="1" x14ac:dyDescent="0.35">
      <c r="A46" s="27" t="s">
        <v>60</v>
      </c>
      <c r="B46" s="28">
        <v>12.351342387548607</v>
      </c>
      <c r="C46" s="28">
        <v>17.011005369637264</v>
      </c>
      <c r="D46" s="28">
        <v>15.647438350974843</v>
      </c>
      <c r="E46" s="28">
        <v>14.792195385700582</v>
      </c>
      <c r="F46" s="29">
        <v>16.847791039070188</v>
      </c>
      <c r="G46" s="28">
        <v>6.2408395340983143</v>
      </c>
      <c r="H46" s="28">
        <v>8.6925233007708531</v>
      </c>
      <c r="I46" s="28">
        <v>8.0827131150830756</v>
      </c>
      <c r="J46" s="28">
        <v>7.4624904503187954</v>
      </c>
      <c r="K46" s="29">
        <v>8.2861665129333399</v>
      </c>
      <c r="L46" s="30">
        <v>10.37643177496799</v>
      </c>
      <c r="M46" s="28">
        <v>17.117742536343794</v>
      </c>
      <c r="N46" s="28">
        <v>16.640880662601599</v>
      </c>
      <c r="O46" s="28">
        <v>15.694704071970747</v>
      </c>
      <c r="P46" s="29">
        <v>14.284058666351134</v>
      </c>
      <c r="Q46" s="28">
        <v>1.0820664486094909</v>
      </c>
      <c r="R46" s="28">
        <v>1.3436868218859053</v>
      </c>
      <c r="S46" s="28">
        <v>1.714871239656639</v>
      </c>
      <c r="T46" s="28">
        <v>1.3665310807997362</v>
      </c>
      <c r="U46" s="29">
        <v>1.4174069967400509</v>
      </c>
      <c r="V46" s="30">
        <v>7.8429774302172603</v>
      </c>
      <c r="W46" s="28">
        <v>14.154327934116099</v>
      </c>
      <c r="X46" s="28">
        <v>11.302321278763916</v>
      </c>
      <c r="Y46" s="28">
        <v>11.237006107800752</v>
      </c>
      <c r="Z46" s="29">
        <v>12.929333650255156</v>
      </c>
      <c r="AA46" s="28">
        <v>33.877299095794292</v>
      </c>
      <c r="AB46" s="28">
        <v>15.520037709478233</v>
      </c>
      <c r="AC46" s="28">
        <v>16.907534538235559</v>
      </c>
      <c r="AD46" s="28">
        <v>15.82922084811379</v>
      </c>
      <c r="AE46" s="29">
        <v>15.511578857671266</v>
      </c>
      <c r="AF46" s="28">
        <v>11.876092846090261</v>
      </c>
      <c r="AG46" s="28">
        <v>9.5960626399102544</v>
      </c>
      <c r="AH46" s="28">
        <v>12.978868365589905</v>
      </c>
      <c r="AI46" s="28">
        <v>19.529525328129488</v>
      </c>
      <c r="AJ46" s="29">
        <v>15.973797681692936</v>
      </c>
      <c r="AK46" s="28">
        <v>3.1170487601873744</v>
      </c>
      <c r="AL46" s="28">
        <v>4.5723988704605389</v>
      </c>
      <c r="AM46" s="28">
        <v>7.1007117622355853</v>
      </c>
      <c r="AN46" s="28">
        <v>6.1719794929890579</v>
      </c>
      <c r="AO46" s="29">
        <v>2.6819875907276516</v>
      </c>
      <c r="AP46" s="30">
        <v>7.3977994102878313</v>
      </c>
      <c r="AQ46" s="28">
        <v>4.5724861147584077</v>
      </c>
      <c r="AR46" s="28">
        <v>5.647134890250002</v>
      </c>
      <c r="AS46" s="28">
        <v>13.157784926752115</v>
      </c>
      <c r="AT46" s="29">
        <v>13.083410450848307</v>
      </c>
      <c r="AU46" s="28">
        <v>10.150886445493539</v>
      </c>
      <c r="AV46" s="28">
        <v>3.3888302621055515</v>
      </c>
      <c r="AW46" s="28">
        <v>0.28213281986473482</v>
      </c>
      <c r="AX46" s="28">
        <v>0</v>
      </c>
      <c r="AY46" s="32">
        <v>0</v>
      </c>
      <c r="AZ46" s="33">
        <v>0</v>
      </c>
      <c r="BA46" s="28">
        <v>0</v>
      </c>
      <c r="BB46" s="28">
        <v>0</v>
      </c>
      <c r="BC46" s="28">
        <v>0</v>
      </c>
      <c r="BD46" s="29">
        <v>0</v>
      </c>
      <c r="BE46" s="28">
        <v>5.7617463313769299</v>
      </c>
      <c r="BF46" s="28">
        <v>9.7638458881824732</v>
      </c>
      <c r="BG46" s="28">
        <v>9.4169736351364435</v>
      </c>
      <c r="BH46" s="28">
        <v>9.0559055317346839</v>
      </c>
      <c r="BI46" s="29">
        <v>10.234818925604918</v>
      </c>
      <c r="BJ46" s="28">
        <v>0.5791354116512164</v>
      </c>
      <c r="BK46" s="28">
        <v>2.8234373580332743</v>
      </c>
      <c r="BL46" s="28">
        <v>5.930148725122339</v>
      </c>
      <c r="BM46" s="28">
        <v>3.6038088634358965</v>
      </c>
      <c r="BN46" s="29">
        <v>3.7308166684052604</v>
      </c>
      <c r="BO46" s="28">
        <v>0.46373639368437408</v>
      </c>
      <c r="BP46" s="28">
        <v>1.2712740546550627</v>
      </c>
      <c r="BQ46" s="28">
        <v>1.223631955001669</v>
      </c>
      <c r="BR46" s="28">
        <v>1.1097828243795314</v>
      </c>
      <c r="BS46" s="29">
        <v>1.2272423251333093</v>
      </c>
      <c r="BT46" s="30">
        <v>5.6382854345660371</v>
      </c>
      <c r="BU46" s="28">
        <v>8.0097494256520925</v>
      </c>
      <c r="BV46" s="28">
        <v>7.9551984290523512</v>
      </c>
      <c r="BW46" s="28">
        <v>7.7813199579347918</v>
      </c>
      <c r="BX46" s="29">
        <v>7.8431551890757829</v>
      </c>
      <c r="BY46" s="28">
        <v>0</v>
      </c>
      <c r="BZ46" s="28">
        <v>0</v>
      </c>
      <c r="CA46" s="28">
        <v>0</v>
      </c>
      <c r="CB46" s="28">
        <v>0</v>
      </c>
      <c r="CC46" s="29">
        <v>0</v>
      </c>
      <c r="CE46" s="25">
        <f t="shared" si="0"/>
        <v>99.999999999999986</v>
      </c>
      <c r="CF46" s="15"/>
      <c r="CG46" s="26">
        <f t="shared" si="1"/>
        <v>16.8</v>
      </c>
      <c r="CH46" s="26">
        <f t="shared" si="2"/>
        <v>14.3</v>
      </c>
      <c r="CI46" s="26">
        <f t="shared" si="3"/>
        <v>1.4</v>
      </c>
      <c r="CJ46" s="26">
        <f t="shared" si="4"/>
        <v>12.9</v>
      </c>
      <c r="CK46" s="26">
        <f t="shared" si="5"/>
        <v>15.5</v>
      </c>
      <c r="CL46" s="26">
        <f t="shared" si="6"/>
        <v>16</v>
      </c>
      <c r="CM46" s="26">
        <f t="shared" si="7"/>
        <v>0</v>
      </c>
      <c r="CN46" s="26">
        <f t="shared" si="8"/>
        <v>0</v>
      </c>
      <c r="CO46" s="26">
        <f t="shared" si="9"/>
        <v>10.199999999999999</v>
      </c>
      <c r="CP46" s="26">
        <f t="shared" si="10"/>
        <v>3.7</v>
      </c>
      <c r="CQ46" s="26">
        <f t="shared" si="11"/>
        <v>1.2</v>
      </c>
      <c r="CR46" s="26">
        <f t="shared" si="12"/>
        <v>7.8</v>
      </c>
      <c r="CS46" s="26">
        <f t="shared" si="13"/>
        <v>0</v>
      </c>
      <c r="CT46" s="26">
        <f t="shared" si="14"/>
        <v>99.800000000000011</v>
      </c>
    </row>
    <row r="47" spans="1:98" ht="32.25" customHeight="1" x14ac:dyDescent="0.35">
      <c r="A47" s="27" t="s">
        <v>61</v>
      </c>
      <c r="B47" s="28">
        <v>9.5441324860560304</v>
      </c>
      <c r="C47" s="28">
        <v>14.136419398213992</v>
      </c>
      <c r="D47" s="28">
        <v>14.738634598744206</v>
      </c>
      <c r="E47" s="28">
        <v>14.127270253929257</v>
      </c>
      <c r="F47" s="29">
        <v>17.187543288223051</v>
      </c>
      <c r="G47" s="28">
        <v>4.3519715063341913</v>
      </c>
      <c r="H47" s="28">
        <v>6.3605728462840929</v>
      </c>
      <c r="I47" s="28">
        <v>6.3599432007277414</v>
      </c>
      <c r="J47" s="28">
        <v>6.2076262970188489</v>
      </c>
      <c r="K47" s="29">
        <v>7.1404871491649713</v>
      </c>
      <c r="L47" s="30">
        <v>13.054461365771273</v>
      </c>
      <c r="M47" s="28">
        <v>15.793605533406</v>
      </c>
      <c r="N47" s="28">
        <v>16.425373299904596</v>
      </c>
      <c r="O47" s="28">
        <v>15.206057185271929</v>
      </c>
      <c r="P47" s="29">
        <v>16.366684052853135</v>
      </c>
      <c r="Q47" s="28">
        <v>0.57036264328572772</v>
      </c>
      <c r="R47" s="28">
        <v>3.5260194289197146</v>
      </c>
      <c r="S47" s="28">
        <v>4.500920769452641</v>
      </c>
      <c r="T47" s="28">
        <v>2.0559603641046547</v>
      </c>
      <c r="U47" s="29">
        <v>2.1701102004995967</v>
      </c>
      <c r="V47" s="30">
        <v>6.9779083638606725</v>
      </c>
      <c r="W47" s="28">
        <v>12.510882808382243</v>
      </c>
      <c r="X47" s="28">
        <v>10.226198664329614</v>
      </c>
      <c r="Y47" s="28">
        <v>10.569933777416002</v>
      </c>
      <c r="Z47" s="29">
        <v>12.598964376641952</v>
      </c>
      <c r="AA47" s="28">
        <v>31.527301116333074</v>
      </c>
      <c r="AB47" s="28">
        <v>15.14538760835355</v>
      </c>
      <c r="AC47" s="28">
        <v>23.819728872223823</v>
      </c>
      <c r="AD47" s="28">
        <v>21.003994413166474</v>
      </c>
      <c r="AE47" s="29">
        <v>21.644645981685823</v>
      </c>
      <c r="AF47" s="28">
        <v>21.163145364997245</v>
      </c>
      <c r="AG47" s="28">
        <v>12.294684323575387</v>
      </c>
      <c r="AH47" s="28">
        <v>11.481817576712299</v>
      </c>
      <c r="AI47" s="28">
        <v>18.58592670124245</v>
      </c>
      <c r="AJ47" s="29">
        <v>10.827711181630239</v>
      </c>
      <c r="AK47" s="28">
        <v>12.813549319353406</v>
      </c>
      <c r="AL47" s="28">
        <v>7.7558165215660502</v>
      </c>
      <c r="AM47" s="28">
        <v>7.9323733664662415</v>
      </c>
      <c r="AN47" s="28">
        <v>10.19426322778885</v>
      </c>
      <c r="AO47" s="29">
        <v>4.5319483719701514</v>
      </c>
      <c r="AP47" s="30">
        <v>8.3175821902726224</v>
      </c>
      <c r="AQ47" s="28">
        <v>4.5069875442574538</v>
      </c>
      <c r="AR47" s="28">
        <v>3.5101284639790551</v>
      </c>
      <c r="AS47" s="28">
        <v>8.3560776506364363</v>
      </c>
      <c r="AT47" s="29">
        <v>6.0862341760071059</v>
      </c>
      <c r="AU47" s="28">
        <v>4.3493914179439219</v>
      </c>
      <c r="AV47" s="28">
        <v>0.91253043044010906</v>
      </c>
      <c r="AW47" s="28">
        <v>0.57127643052073396</v>
      </c>
      <c r="AX47" s="28">
        <v>0.63220595330119289</v>
      </c>
      <c r="AY47" s="32">
        <v>0</v>
      </c>
      <c r="AZ47" s="33">
        <v>0</v>
      </c>
      <c r="BA47" s="28">
        <v>0</v>
      </c>
      <c r="BB47" s="28">
        <v>0</v>
      </c>
      <c r="BC47" s="28">
        <v>0</v>
      </c>
      <c r="BD47" s="29">
        <v>0</v>
      </c>
      <c r="BE47" s="28">
        <v>5.4265634927872446</v>
      </c>
      <c r="BF47" s="28">
        <v>7.834971845747372</v>
      </c>
      <c r="BG47" s="28">
        <v>8.2705730957822112</v>
      </c>
      <c r="BH47" s="28">
        <v>8.0852355807592211</v>
      </c>
      <c r="BI47" s="29">
        <v>8.6456466145255604</v>
      </c>
      <c r="BJ47" s="28">
        <v>2.7328622447806961</v>
      </c>
      <c r="BK47" s="28">
        <v>9.8099747873303667</v>
      </c>
      <c r="BL47" s="28">
        <v>3.3609416254354243</v>
      </c>
      <c r="BM47" s="28">
        <v>3.9071867086248497</v>
      </c>
      <c r="BN47" s="29">
        <v>4.0159254850298831</v>
      </c>
      <c r="BO47" s="28">
        <v>0.13930994498035648</v>
      </c>
      <c r="BP47" s="28">
        <v>0.223245699678324</v>
      </c>
      <c r="BQ47" s="28">
        <v>0.18493044307869805</v>
      </c>
      <c r="BR47" s="28">
        <v>0.16675705452266473</v>
      </c>
      <c r="BS47" s="29">
        <v>0.19709434722068611</v>
      </c>
      <c r="BT47" s="30">
        <v>4.5145615592037611</v>
      </c>
      <c r="BU47" s="28">
        <v>7.8122781359529396</v>
      </c>
      <c r="BV47" s="28">
        <v>6.4196046238157569</v>
      </c>
      <c r="BW47" s="28">
        <v>5.6594720076613001</v>
      </c>
      <c r="BX47" s="29">
        <v>6.3456744716900744</v>
      </c>
      <c r="BY47" s="28">
        <v>0</v>
      </c>
      <c r="BZ47" s="28">
        <v>0</v>
      </c>
      <c r="CA47" s="28">
        <v>0</v>
      </c>
      <c r="CB47" s="28">
        <v>0</v>
      </c>
      <c r="CC47" s="29">
        <v>0</v>
      </c>
      <c r="CE47" s="25">
        <f t="shared" si="0"/>
        <v>99.999999999999986</v>
      </c>
      <c r="CF47" s="15"/>
      <c r="CG47" s="26">
        <f t="shared" si="1"/>
        <v>17.2</v>
      </c>
      <c r="CH47" s="26">
        <f t="shared" si="2"/>
        <v>16.399999999999999</v>
      </c>
      <c r="CI47" s="26">
        <f t="shared" si="3"/>
        <v>2.2000000000000002</v>
      </c>
      <c r="CJ47" s="26">
        <f t="shared" si="4"/>
        <v>12.6</v>
      </c>
      <c r="CK47" s="26">
        <f t="shared" si="5"/>
        <v>21.6</v>
      </c>
      <c r="CL47" s="26">
        <f t="shared" si="6"/>
        <v>10.8</v>
      </c>
      <c r="CM47" s="26">
        <f t="shared" si="7"/>
        <v>0</v>
      </c>
      <c r="CN47" s="26">
        <f t="shared" si="8"/>
        <v>0</v>
      </c>
      <c r="CO47" s="26">
        <f t="shared" si="9"/>
        <v>8.6</v>
      </c>
      <c r="CP47" s="26">
        <f t="shared" si="10"/>
        <v>4</v>
      </c>
      <c r="CQ47" s="26">
        <f t="shared" si="11"/>
        <v>0.2</v>
      </c>
      <c r="CR47" s="26">
        <f t="shared" si="12"/>
        <v>6.3</v>
      </c>
      <c r="CS47" s="26">
        <f t="shared" si="13"/>
        <v>0</v>
      </c>
      <c r="CT47" s="26">
        <f t="shared" si="14"/>
        <v>99.899999999999991</v>
      </c>
    </row>
    <row r="48" spans="1:98" ht="32.25" customHeight="1" x14ac:dyDescent="0.35">
      <c r="A48" s="27" t="s">
        <v>62</v>
      </c>
      <c r="B48" s="28">
        <v>14.463073357655858</v>
      </c>
      <c r="C48" s="28">
        <v>15.640250681533931</v>
      </c>
      <c r="D48" s="28">
        <v>14.519694011680301</v>
      </c>
      <c r="E48" s="28">
        <v>17.39327685297437</v>
      </c>
      <c r="F48" s="29">
        <v>17.351609356991958</v>
      </c>
      <c r="G48" s="28">
        <v>7.4094307152199352</v>
      </c>
      <c r="H48" s="28">
        <v>8.0972099523714665</v>
      </c>
      <c r="I48" s="28">
        <v>7.7558129280403492</v>
      </c>
      <c r="J48" s="28">
        <v>9.2731595057286054</v>
      </c>
      <c r="K48" s="29">
        <v>9.6029364050264654</v>
      </c>
      <c r="L48" s="30">
        <v>9.7513320024781436</v>
      </c>
      <c r="M48" s="28">
        <v>12.937508058846847</v>
      </c>
      <c r="N48" s="28">
        <v>12.364987441595005</v>
      </c>
      <c r="O48" s="28">
        <v>13.559999075717707</v>
      </c>
      <c r="P48" s="29">
        <v>14.482568477358019</v>
      </c>
      <c r="Q48" s="28">
        <v>0.811968518391042</v>
      </c>
      <c r="R48" s="28">
        <v>0.76638386019063387</v>
      </c>
      <c r="S48" s="28">
        <v>0.80092305321829405</v>
      </c>
      <c r="T48" s="28">
        <v>0.91039517872393683</v>
      </c>
      <c r="U48" s="29">
        <v>0.93966920191913172</v>
      </c>
      <c r="V48" s="30">
        <v>5.6438172598150569</v>
      </c>
      <c r="W48" s="28">
        <v>8.3119994283458229</v>
      </c>
      <c r="X48" s="28">
        <v>6.3491162931991916</v>
      </c>
      <c r="Y48" s="28">
        <v>9.2544679554303766</v>
      </c>
      <c r="Z48" s="29">
        <v>9.5073017090386678</v>
      </c>
      <c r="AA48" s="28">
        <v>26.57312131433423</v>
      </c>
      <c r="AB48" s="28">
        <v>11.118593890406069</v>
      </c>
      <c r="AC48" s="28">
        <v>13.047761753211864</v>
      </c>
      <c r="AD48" s="28">
        <v>18.640989311498917</v>
      </c>
      <c r="AE48" s="29">
        <v>19.216159371255522</v>
      </c>
      <c r="AF48" s="28">
        <v>16.414235561368486</v>
      </c>
      <c r="AG48" s="28">
        <v>18.281097368434711</v>
      </c>
      <c r="AH48" s="28">
        <v>21.889687097938442</v>
      </c>
      <c r="AI48" s="28">
        <v>9.3326430195295806</v>
      </c>
      <c r="AJ48" s="29">
        <v>5.9019669724411132</v>
      </c>
      <c r="AK48" s="28">
        <v>5.859874716045983</v>
      </c>
      <c r="AL48" s="28">
        <v>5.599416529508253</v>
      </c>
      <c r="AM48" s="28">
        <v>4.7811919147640936</v>
      </c>
      <c r="AN48" s="28">
        <v>5.11304269841012</v>
      </c>
      <c r="AO48" s="29">
        <v>3.2591138115861202</v>
      </c>
      <c r="AP48" s="30">
        <v>10.554360845322503</v>
      </c>
      <c r="AQ48" s="28">
        <v>12.681680838926457</v>
      </c>
      <c r="AR48" s="28">
        <v>17.108495183174348</v>
      </c>
      <c r="AS48" s="28">
        <v>4.2196003211194615</v>
      </c>
      <c r="AT48" s="29">
        <v>2.6428531608549926</v>
      </c>
      <c r="AU48" s="28">
        <v>4.3976411739060595</v>
      </c>
      <c r="AV48" s="28">
        <v>0</v>
      </c>
      <c r="AW48" s="28">
        <v>3.3244886010850572E-2</v>
      </c>
      <c r="AX48" s="28">
        <v>0</v>
      </c>
      <c r="AY48" s="32">
        <v>0</v>
      </c>
      <c r="AZ48" s="33">
        <v>0</v>
      </c>
      <c r="BA48" s="28">
        <v>0</v>
      </c>
      <c r="BB48" s="28">
        <v>0</v>
      </c>
      <c r="BC48" s="28">
        <v>0</v>
      </c>
      <c r="BD48" s="29">
        <v>0</v>
      </c>
      <c r="BE48" s="28">
        <v>12.639361189509192</v>
      </c>
      <c r="BF48" s="28">
        <v>15.913842294504896</v>
      </c>
      <c r="BG48" s="28">
        <v>15.659913973382988</v>
      </c>
      <c r="BH48" s="28">
        <v>18.495506363706454</v>
      </c>
      <c r="BI48" s="29">
        <v>19.60786509070018</v>
      </c>
      <c r="BJ48" s="28">
        <v>2.6282278974782587</v>
      </c>
      <c r="BK48" s="28">
        <v>7.8501451690232091</v>
      </c>
      <c r="BL48" s="28">
        <v>6.6435425591276225</v>
      </c>
      <c r="BM48" s="28">
        <v>5.8962804272472011</v>
      </c>
      <c r="BN48" s="29">
        <v>6.1581746555459844</v>
      </c>
      <c r="BO48" s="28">
        <v>9.1232417796746294E-3</v>
      </c>
      <c r="BP48" s="28">
        <v>7.3333011312125981E-2</v>
      </c>
      <c r="BQ48" s="28">
        <v>1.2163248714149521E-2</v>
      </c>
      <c r="BR48" s="28">
        <v>3.1549140589056085E-2</v>
      </c>
      <c r="BS48" s="29">
        <v>3.5781371620800501E-2</v>
      </c>
      <c r="BT48" s="30">
        <v>6.668098483284</v>
      </c>
      <c r="BU48" s="28">
        <v>9.1068462374017507</v>
      </c>
      <c r="BV48" s="28">
        <v>8.6789656819212908</v>
      </c>
      <c r="BW48" s="28">
        <v>6.4848926745823974</v>
      </c>
      <c r="BX48" s="29">
        <v>6.7989037931286234</v>
      </c>
      <c r="BY48" s="28">
        <v>0</v>
      </c>
      <c r="BZ48" s="28">
        <v>0</v>
      </c>
      <c r="CA48" s="28">
        <v>0</v>
      </c>
      <c r="CB48" s="28">
        <v>0</v>
      </c>
      <c r="CC48" s="29">
        <v>0</v>
      </c>
      <c r="CE48" s="25">
        <f t="shared" si="0"/>
        <v>100</v>
      </c>
      <c r="CF48" s="15"/>
      <c r="CG48" s="26">
        <f t="shared" si="1"/>
        <v>17.399999999999999</v>
      </c>
      <c r="CH48" s="26">
        <f t="shared" si="2"/>
        <v>14.5</v>
      </c>
      <c r="CI48" s="26">
        <f t="shared" si="3"/>
        <v>0.9</v>
      </c>
      <c r="CJ48" s="26">
        <f t="shared" si="4"/>
        <v>9.5</v>
      </c>
      <c r="CK48" s="26">
        <f t="shared" si="5"/>
        <v>19.2</v>
      </c>
      <c r="CL48" s="26">
        <f t="shared" si="6"/>
        <v>5.9</v>
      </c>
      <c r="CM48" s="26">
        <f t="shared" si="7"/>
        <v>0</v>
      </c>
      <c r="CN48" s="26">
        <f t="shared" si="8"/>
        <v>0</v>
      </c>
      <c r="CO48" s="26">
        <f t="shared" si="9"/>
        <v>19.600000000000001</v>
      </c>
      <c r="CP48" s="26">
        <f t="shared" si="10"/>
        <v>6.2</v>
      </c>
      <c r="CQ48" s="26">
        <f t="shared" si="11"/>
        <v>0</v>
      </c>
      <c r="CR48" s="26">
        <f t="shared" si="12"/>
        <v>6.8</v>
      </c>
      <c r="CS48" s="26">
        <f t="shared" si="13"/>
        <v>0</v>
      </c>
      <c r="CT48" s="26">
        <f t="shared" si="14"/>
        <v>100</v>
      </c>
    </row>
    <row r="49" spans="1:98" ht="32.25" customHeight="1" x14ac:dyDescent="0.35">
      <c r="A49" s="27" t="s">
        <v>63</v>
      </c>
      <c r="B49" s="28">
        <v>13.725326153840181</v>
      </c>
      <c r="C49" s="28">
        <v>18.597099374577137</v>
      </c>
      <c r="D49" s="28">
        <v>17.880345037643703</v>
      </c>
      <c r="E49" s="28">
        <v>17.511331004021969</v>
      </c>
      <c r="F49" s="29">
        <v>17.976224711903402</v>
      </c>
      <c r="G49" s="28">
        <v>6.1156392731733735</v>
      </c>
      <c r="H49" s="28">
        <v>8.1704112279080512</v>
      </c>
      <c r="I49" s="28">
        <v>7.6877892853728413</v>
      </c>
      <c r="J49" s="28">
        <v>7.6444457390200338</v>
      </c>
      <c r="K49" s="29">
        <v>7.3212354574071643</v>
      </c>
      <c r="L49" s="30">
        <v>11.002890302443266</v>
      </c>
      <c r="M49" s="28">
        <v>15.10851561081866</v>
      </c>
      <c r="N49" s="28">
        <v>14.258205606035807</v>
      </c>
      <c r="O49" s="28">
        <v>12.383355271766092</v>
      </c>
      <c r="P49" s="29">
        <v>14.010978839623355</v>
      </c>
      <c r="Q49" s="28">
        <v>0.72995180241123814</v>
      </c>
      <c r="R49" s="28">
        <v>0.96523354345781287</v>
      </c>
      <c r="S49" s="28">
        <v>1.2377296951513432</v>
      </c>
      <c r="T49" s="28">
        <v>1.4345053403554813</v>
      </c>
      <c r="U49" s="29">
        <v>0.88891491076410178</v>
      </c>
      <c r="V49" s="30">
        <v>5.7598350838847683</v>
      </c>
      <c r="W49" s="28">
        <v>7.7748292051023942</v>
      </c>
      <c r="X49" s="28">
        <v>7.5847014557433106</v>
      </c>
      <c r="Y49" s="28">
        <v>8.5169665689724443</v>
      </c>
      <c r="Z49" s="29">
        <v>6.8078750421898784</v>
      </c>
      <c r="AA49" s="28">
        <v>28.892154255577275</v>
      </c>
      <c r="AB49" s="28">
        <v>16.005317744517235</v>
      </c>
      <c r="AC49" s="28">
        <v>14.878259254754328</v>
      </c>
      <c r="AD49" s="28">
        <v>13.782652779569379</v>
      </c>
      <c r="AE49" s="29">
        <v>15.005174717758324</v>
      </c>
      <c r="AF49" s="28">
        <v>8.9262012030956708</v>
      </c>
      <c r="AG49" s="28">
        <v>9.5629156421723138</v>
      </c>
      <c r="AH49" s="28">
        <v>16.967871335176351</v>
      </c>
      <c r="AI49" s="28">
        <v>23.607071341749002</v>
      </c>
      <c r="AJ49" s="29">
        <v>25.68541332304704</v>
      </c>
      <c r="AK49" s="28">
        <v>4.0090960088980161</v>
      </c>
      <c r="AL49" s="28">
        <v>4.6925537137576532</v>
      </c>
      <c r="AM49" s="28">
        <v>11.083230595887199</v>
      </c>
      <c r="AN49" s="28">
        <v>19.207109439259206</v>
      </c>
      <c r="AO49" s="29">
        <v>19.592333840759903</v>
      </c>
      <c r="AP49" s="30">
        <v>4.7146481459554206</v>
      </c>
      <c r="AQ49" s="28">
        <v>4.5998851053647751</v>
      </c>
      <c r="AR49" s="28">
        <v>5.5818092902681986</v>
      </c>
      <c r="AS49" s="28">
        <v>4.2843747962777252</v>
      </c>
      <c r="AT49" s="29">
        <v>5.8562995515818628</v>
      </c>
      <c r="AU49" s="28">
        <v>9.6780680589551817</v>
      </c>
      <c r="AV49" s="28">
        <v>0.58507050446376996</v>
      </c>
      <c r="AW49" s="28">
        <v>0.6176760464328207</v>
      </c>
      <c r="AX49" s="28">
        <v>0.44993436964109274</v>
      </c>
      <c r="AY49" s="32">
        <v>0</v>
      </c>
      <c r="AZ49" s="33">
        <v>0</v>
      </c>
      <c r="BA49" s="28">
        <v>0</v>
      </c>
      <c r="BB49" s="28">
        <v>0</v>
      </c>
      <c r="BC49" s="28">
        <v>0</v>
      </c>
      <c r="BD49" s="29">
        <v>0</v>
      </c>
      <c r="BE49" s="28">
        <v>4.5099782402347959</v>
      </c>
      <c r="BF49" s="28">
        <v>6.3046626181950201</v>
      </c>
      <c r="BG49" s="28">
        <v>6.9746587640172164</v>
      </c>
      <c r="BH49" s="28">
        <v>6.6304462910640529</v>
      </c>
      <c r="BI49" s="29">
        <v>6.1864568767780019</v>
      </c>
      <c r="BJ49" s="28">
        <v>8.5250334355000561</v>
      </c>
      <c r="BK49" s="28">
        <v>14.855804138682158</v>
      </c>
      <c r="BL49" s="28">
        <v>9.2688948053644715</v>
      </c>
      <c r="BM49" s="28">
        <v>6.1547359967376698</v>
      </c>
      <c r="BN49" s="29">
        <v>3.8228765575814352</v>
      </c>
      <c r="BO49" s="28">
        <v>1.1601196495920774</v>
      </c>
      <c r="BP49" s="28">
        <v>1.5563891318338585</v>
      </c>
      <c r="BQ49" s="28">
        <v>1.5259201195708703</v>
      </c>
      <c r="BR49" s="28">
        <v>1.6614259472710118</v>
      </c>
      <c r="BS49" s="29">
        <v>3.4728081927578058</v>
      </c>
      <c r="BT49" s="30">
        <v>7.0904418144654882</v>
      </c>
      <c r="BU49" s="28">
        <v>8.6841624861796411</v>
      </c>
      <c r="BV49" s="28">
        <v>8.8057378801097812</v>
      </c>
      <c r="BW49" s="28">
        <v>7.8675750888518081</v>
      </c>
      <c r="BX49" s="29">
        <v>6.1432768275966581</v>
      </c>
      <c r="BY49" s="28">
        <v>0</v>
      </c>
      <c r="BZ49" s="28">
        <v>0</v>
      </c>
      <c r="CA49" s="28">
        <v>0</v>
      </c>
      <c r="CB49" s="28">
        <v>0</v>
      </c>
      <c r="CC49" s="29">
        <v>0</v>
      </c>
      <c r="CE49" s="25">
        <f t="shared" si="0"/>
        <v>100</v>
      </c>
      <c r="CF49" s="15"/>
      <c r="CG49" s="26">
        <f t="shared" si="1"/>
        <v>18</v>
      </c>
      <c r="CH49" s="26">
        <f t="shared" si="2"/>
        <v>14</v>
      </c>
      <c r="CI49" s="26">
        <f t="shared" si="3"/>
        <v>0.9</v>
      </c>
      <c r="CJ49" s="26">
        <f t="shared" si="4"/>
        <v>6.8</v>
      </c>
      <c r="CK49" s="26">
        <f t="shared" si="5"/>
        <v>15</v>
      </c>
      <c r="CL49" s="26">
        <f t="shared" si="6"/>
        <v>25.7</v>
      </c>
      <c r="CM49" s="26">
        <f t="shared" si="7"/>
        <v>0</v>
      </c>
      <c r="CN49" s="26">
        <f t="shared" si="8"/>
        <v>0</v>
      </c>
      <c r="CO49" s="26">
        <f t="shared" si="9"/>
        <v>6.2</v>
      </c>
      <c r="CP49" s="26">
        <f t="shared" si="10"/>
        <v>3.8</v>
      </c>
      <c r="CQ49" s="26">
        <f t="shared" si="11"/>
        <v>3.5</v>
      </c>
      <c r="CR49" s="26">
        <f t="shared" si="12"/>
        <v>6.1</v>
      </c>
      <c r="CS49" s="26">
        <f t="shared" si="13"/>
        <v>0</v>
      </c>
      <c r="CT49" s="26">
        <f t="shared" si="14"/>
        <v>99.999999999999986</v>
      </c>
    </row>
    <row r="50" spans="1:98" ht="32.25" customHeight="1" x14ac:dyDescent="0.35">
      <c r="A50" s="27" t="s">
        <v>64</v>
      </c>
      <c r="B50" s="28">
        <v>13.655962728195473</v>
      </c>
      <c r="C50" s="28">
        <v>15.695316761294986</v>
      </c>
      <c r="D50" s="28">
        <v>16.588640626059036</v>
      </c>
      <c r="E50" s="28">
        <v>17.771512179334465</v>
      </c>
      <c r="F50" s="29">
        <v>17.71228649880246</v>
      </c>
      <c r="G50" s="28">
        <v>7.0632515744593265</v>
      </c>
      <c r="H50" s="28">
        <v>8.0856004621329447</v>
      </c>
      <c r="I50" s="28">
        <v>8.688813480627017</v>
      </c>
      <c r="J50" s="28">
        <v>9.7255772766297923</v>
      </c>
      <c r="K50" s="29">
        <v>9.5257432977365557</v>
      </c>
      <c r="L50" s="30">
        <v>12.54848371506743</v>
      </c>
      <c r="M50" s="28">
        <v>15.545146568409715</v>
      </c>
      <c r="N50" s="28">
        <v>16.098466631032409</v>
      </c>
      <c r="O50" s="28">
        <v>19.375637735034861</v>
      </c>
      <c r="P50" s="29">
        <v>16.133599177625797</v>
      </c>
      <c r="Q50" s="28">
        <v>0.65382960931164524</v>
      </c>
      <c r="R50" s="28">
        <v>1.1528582968743886</v>
      </c>
      <c r="S50" s="28">
        <v>1.4024394450958453</v>
      </c>
      <c r="T50" s="28">
        <v>1.783905028610985</v>
      </c>
      <c r="U50" s="29">
        <v>1.9502967170082455</v>
      </c>
      <c r="V50" s="30">
        <v>4.5951015358005538</v>
      </c>
      <c r="W50" s="28">
        <v>7.1513615814398079</v>
      </c>
      <c r="X50" s="28">
        <v>6.3741491711787832</v>
      </c>
      <c r="Y50" s="28">
        <v>7.1870434716160156</v>
      </c>
      <c r="Z50" s="29">
        <v>6.7134525674878835</v>
      </c>
      <c r="AA50" s="28">
        <v>22.182807924537521</v>
      </c>
      <c r="AB50" s="28">
        <v>9.2478180251794946</v>
      </c>
      <c r="AC50" s="28">
        <v>10.649773267892924</v>
      </c>
      <c r="AD50" s="28">
        <v>11.561827147397143</v>
      </c>
      <c r="AE50" s="29">
        <v>13.717401285728089</v>
      </c>
      <c r="AF50" s="28">
        <v>21.081080519217732</v>
      </c>
      <c r="AG50" s="28">
        <v>18.900922961732107</v>
      </c>
      <c r="AH50" s="28">
        <v>12.226021045317607</v>
      </c>
      <c r="AI50" s="28">
        <v>8.1547375565814271</v>
      </c>
      <c r="AJ50" s="29">
        <v>13.449304432345174</v>
      </c>
      <c r="AK50" s="28">
        <v>6.4402935468173075</v>
      </c>
      <c r="AL50" s="28">
        <v>5.3904578445610012</v>
      </c>
      <c r="AM50" s="28">
        <v>6.3973439083477111</v>
      </c>
      <c r="AN50" s="28">
        <v>2.4659837189335945</v>
      </c>
      <c r="AO50" s="29">
        <v>4.0743985083415275</v>
      </c>
      <c r="AP50" s="30">
        <v>12.413130366254416</v>
      </c>
      <c r="AQ50" s="28">
        <v>13.289946997401653</v>
      </c>
      <c r="AR50" s="28">
        <v>5.6294824387632563</v>
      </c>
      <c r="AS50" s="28">
        <v>5.4003290375651218</v>
      </c>
      <c r="AT50" s="29">
        <v>9.0541159866774699</v>
      </c>
      <c r="AU50" s="28">
        <v>5.669508804031115</v>
      </c>
      <c r="AV50" s="28">
        <v>0.67580422563196141</v>
      </c>
      <c r="AW50" s="28">
        <v>1.9765244096706023E-2</v>
      </c>
      <c r="AX50" s="28">
        <v>0.17285709790665582</v>
      </c>
      <c r="AY50" s="32">
        <v>0</v>
      </c>
      <c r="AZ50" s="33">
        <v>0</v>
      </c>
      <c r="BA50" s="28">
        <v>0</v>
      </c>
      <c r="BB50" s="28">
        <v>0</v>
      </c>
      <c r="BC50" s="28">
        <v>0</v>
      </c>
      <c r="BD50" s="29">
        <v>0</v>
      </c>
      <c r="BE50" s="28">
        <v>11.162121019718487</v>
      </c>
      <c r="BF50" s="28">
        <v>14.156849026597959</v>
      </c>
      <c r="BG50" s="28">
        <v>15.561517597358032</v>
      </c>
      <c r="BH50" s="28">
        <v>16.501885672931266</v>
      </c>
      <c r="BI50" s="29">
        <v>15.223690877907197</v>
      </c>
      <c r="BJ50" s="28">
        <v>1.3631830229168655</v>
      </c>
      <c r="BK50" s="28">
        <v>9.3743982643931307</v>
      </c>
      <c r="BL50" s="28">
        <v>14.194468897338835</v>
      </c>
      <c r="BM50" s="28">
        <v>9.0708509576701264</v>
      </c>
      <c r="BN50" s="29">
        <v>8.9711080641891439</v>
      </c>
      <c r="BO50" s="28">
        <v>0</v>
      </c>
      <c r="BP50" s="28">
        <v>0</v>
      </c>
      <c r="BQ50" s="28">
        <v>0</v>
      </c>
      <c r="BR50" s="28">
        <v>0</v>
      </c>
      <c r="BS50" s="29">
        <v>0</v>
      </c>
      <c r="BT50" s="30">
        <v>7.0879211212031805</v>
      </c>
      <c r="BU50" s="28">
        <v>8.099524288446446</v>
      </c>
      <c r="BV50" s="28">
        <v>6.8847580746298283</v>
      </c>
      <c r="BW50" s="28">
        <v>8.4197431529170608</v>
      </c>
      <c r="BX50" s="29">
        <v>6.1288603789060092</v>
      </c>
      <c r="BY50" s="28">
        <v>0</v>
      </c>
      <c r="BZ50" s="28">
        <v>0</v>
      </c>
      <c r="CA50" s="28">
        <v>0</v>
      </c>
      <c r="CB50" s="28">
        <v>0</v>
      </c>
      <c r="CC50" s="29">
        <v>0</v>
      </c>
      <c r="CE50" s="25">
        <f t="shared" si="0"/>
        <v>100</v>
      </c>
      <c r="CF50" s="15"/>
      <c r="CG50" s="26">
        <f t="shared" si="1"/>
        <v>17.7</v>
      </c>
      <c r="CH50" s="26">
        <f t="shared" si="2"/>
        <v>16.100000000000001</v>
      </c>
      <c r="CI50" s="26">
        <f t="shared" si="3"/>
        <v>2</v>
      </c>
      <c r="CJ50" s="26">
        <f t="shared" si="4"/>
        <v>6.7</v>
      </c>
      <c r="CK50" s="26">
        <f t="shared" si="5"/>
        <v>13.7</v>
      </c>
      <c r="CL50" s="26">
        <f t="shared" si="6"/>
        <v>13.4</v>
      </c>
      <c r="CM50" s="26">
        <f t="shared" si="7"/>
        <v>0</v>
      </c>
      <c r="CN50" s="26">
        <f t="shared" si="8"/>
        <v>0</v>
      </c>
      <c r="CO50" s="26">
        <f t="shared" si="9"/>
        <v>15.2</v>
      </c>
      <c r="CP50" s="26">
        <f t="shared" si="10"/>
        <v>9</v>
      </c>
      <c r="CQ50" s="26">
        <f t="shared" si="11"/>
        <v>0</v>
      </c>
      <c r="CR50" s="26">
        <f t="shared" si="12"/>
        <v>6.1</v>
      </c>
      <c r="CS50" s="26">
        <f t="shared" si="13"/>
        <v>0</v>
      </c>
      <c r="CT50" s="26">
        <f t="shared" si="14"/>
        <v>99.9</v>
      </c>
    </row>
    <row r="51" spans="1:98" ht="32.25" customHeight="1" x14ac:dyDescent="0.35">
      <c r="A51" s="27" t="s">
        <v>65</v>
      </c>
      <c r="B51" s="28">
        <v>12.024740614378814</v>
      </c>
      <c r="C51" s="28">
        <v>15.271458984063448</v>
      </c>
      <c r="D51" s="28">
        <v>14.723297180114933</v>
      </c>
      <c r="E51" s="28">
        <v>14.430586579263322</v>
      </c>
      <c r="F51" s="29">
        <v>15.014419847414185</v>
      </c>
      <c r="G51" s="28">
        <v>6.7492143899807111</v>
      </c>
      <c r="H51" s="28">
        <v>8.2559650988797006</v>
      </c>
      <c r="I51" s="28">
        <v>8.3384595974796909</v>
      </c>
      <c r="J51" s="28">
        <v>8.1126936695127441</v>
      </c>
      <c r="K51" s="29">
        <v>8.2271374585792945</v>
      </c>
      <c r="L51" s="30">
        <v>17.982884604782591</v>
      </c>
      <c r="M51" s="28">
        <v>18.959854770009279</v>
      </c>
      <c r="N51" s="28">
        <v>20.328526876604364</v>
      </c>
      <c r="O51" s="28">
        <v>21.721000985493095</v>
      </c>
      <c r="P51" s="29">
        <v>22.692599250205461</v>
      </c>
      <c r="Q51" s="28">
        <v>0.79551244527768417</v>
      </c>
      <c r="R51" s="28">
        <v>2.1872479987547928</v>
      </c>
      <c r="S51" s="28">
        <v>3.146921479101747</v>
      </c>
      <c r="T51" s="28">
        <v>1.4483788503199659</v>
      </c>
      <c r="U51" s="29">
        <v>1.7541833506584157</v>
      </c>
      <c r="V51" s="30">
        <v>7.0673210461316094</v>
      </c>
      <c r="W51" s="28">
        <v>8.9784280034684745</v>
      </c>
      <c r="X51" s="28">
        <v>8.826354879859883</v>
      </c>
      <c r="Y51" s="28">
        <v>10.80015500138712</v>
      </c>
      <c r="Z51" s="29">
        <v>11.330125378556176</v>
      </c>
      <c r="AA51" s="28">
        <v>25.304648837851989</v>
      </c>
      <c r="AB51" s="28">
        <v>17.222504025120504</v>
      </c>
      <c r="AC51" s="28">
        <v>14.668327273896706</v>
      </c>
      <c r="AD51" s="28">
        <v>11.835522479650749</v>
      </c>
      <c r="AE51" s="29">
        <v>11.035536433334709</v>
      </c>
      <c r="AF51" s="28">
        <v>14.475661276633399</v>
      </c>
      <c r="AG51" s="28">
        <v>11.645897578414646</v>
      </c>
      <c r="AH51" s="28">
        <v>15.070618755200135</v>
      </c>
      <c r="AI51" s="28">
        <v>19.743233972775318</v>
      </c>
      <c r="AJ51" s="29">
        <v>19.790879376146929</v>
      </c>
      <c r="AK51" s="28">
        <v>4.2979425778683593</v>
      </c>
      <c r="AL51" s="28">
        <v>2.7283941963199054</v>
      </c>
      <c r="AM51" s="28">
        <v>4.3967678973273889</v>
      </c>
      <c r="AN51" s="28">
        <v>13.552658103542939</v>
      </c>
      <c r="AO51" s="29">
        <v>8.4404423712721357</v>
      </c>
      <c r="AP51" s="30">
        <v>10.177718698765041</v>
      </c>
      <c r="AQ51" s="28">
        <v>8.9175033820947416</v>
      </c>
      <c r="AR51" s="28">
        <v>10.552222338582464</v>
      </c>
      <c r="AS51" s="28">
        <v>6.0657931749089666</v>
      </c>
      <c r="AT51" s="29">
        <v>11.174284073808604</v>
      </c>
      <c r="AU51" s="28">
        <v>2.5823560540166803</v>
      </c>
      <c r="AV51" s="28">
        <v>2.2902314727166653</v>
      </c>
      <c r="AW51" s="28">
        <v>0.81683858205059912</v>
      </c>
      <c r="AX51" s="28">
        <v>0.13814121376997346</v>
      </c>
      <c r="AY51" s="32">
        <v>0</v>
      </c>
      <c r="AZ51" s="33">
        <v>0</v>
      </c>
      <c r="BA51" s="28">
        <v>0</v>
      </c>
      <c r="BB51" s="28">
        <v>0</v>
      </c>
      <c r="BC51" s="28">
        <v>0</v>
      </c>
      <c r="BD51" s="29">
        <v>0</v>
      </c>
      <c r="BE51" s="28">
        <v>5.5405126858153366</v>
      </c>
      <c r="BF51" s="28">
        <v>7.2559689625538226</v>
      </c>
      <c r="BG51" s="28">
        <v>6.8350692540419837</v>
      </c>
      <c r="BH51" s="28">
        <v>6.4585587966382567</v>
      </c>
      <c r="BI51" s="29">
        <v>6.3931242564912765</v>
      </c>
      <c r="BJ51" s="28">
        <v>6.7093237661384091</v>
      </c>
      <c r="BK51" s="28">
        <v>6.5923111781059935</v>
      </c>
      <c r="BL51" s="28">
        <v>6.1317162649901995</v>
      </c>
      <c r="BM51" s="28">
        <v>4.4592014758794081</v>
      </c>
      <c r="BN51" s="29">
        <v>3.2879597557726301</v>
      </c>
      <c r="BO51" s="28">
        <v>1.8511215902031999</v>
      </c>
      <c r="BP51" s="28">
        <v>2.3172771915725541</v>
      </c>
      <c r="BQ51" s="28">
        <v>2.5871107578157662</v>
      </c>
      <c r="BR51" s="28">
        <v>2.2775163252521868</v>
      </c>
      <c r="BS51" s="29">
        <v>2.0872095859618045</v>
      </c>
      <c r="BT51" s="30">
        <v>5.6659170787702866</v>
      </c>
      <c r="BU51" s="28">
        <v>7.278819835219819</v>
      </c>
      <c r="BV51" s="28">
        <v>6.8652186963236854</v>
      </c>
      <c r="BW51" s="28">
        <v>6.6877043195706083</v>
      </c>
      <c r="BX51" s="29">
        <v>6.6139627654584139</v>
      </c>
      <c r="BY51" s="28">
        <v>0</v>
      </c>
      <c r="BZ51" s="28">
        <v>0</v>
      </c>
      <c r="CA51" s="28">
        <v>0</v>
      </c>
      <c r="CB51" s="28">
        <v>0</v>
      </c>
      <c r="CC51" s="29">
        <v>0</v>
      </c>
      <c r="CE51" s="25">
        <f t="shared" si="0"/>
        <v>100</v>
      </c>
      <c r="CF51" s="15"/>
      <c r="CG51" s="26">
        <f t="shared" si="1"/>
        <v>15</v>
      </c>
      <c r="CH51" s="26">
        <f t="shared" si="2"/>
        <v>22.7</v>
      </c>
      <c r="CI51" s="26">
        <f t="shared" si="3"/>
        <v>1.8</v>
      </c>
      <c r="CJ51" s="26">
        <f t="shared" si="4"/>
        <v>11.3</v>
      </c>
      <c r="CK51" s="26">
        <f t="shared" si="5"/>
        <v>11</v>
      </c>
      <c r="CL51" s="26">
        <f t="shared" si="6"/>
        <v>19.8</v>
      </c>
      <c r="CM51" s="26">
        <f t="shared" si="7"/>
        <v>0</v>
      </c>
      <c r="CN51" s="26">
        <f t="shared" si="8"/>
        <v>0</v>
      </c>
      <c r="CO51" s="26">
        <f t="shared" si="9"/>
        <v>6.4</v>
      </c>
      <c r="CP51" s="26">
        <f t="shared" si="10"/>
        <v>3.3</v>
      </c>
      <c r="CQ51" s="26">
        <f t="shared" si="11"/>
        <v>2.1</v>
      </c>
      <c r="CR51" s="26">
        <f t="shared" si="12"/>
        <v>6.6</v>
      </c>
      <c r="CS51" s="26">
        <f t="shared" si="13"/>
        <v>0</v>
      </c>
      <c r="CT51" s="26">
        <f t="shared" si="14"/>
        <v>99.999999999999986</v>
      </c>
    </row>
    <row r="52" spans="1:98" ht="32.25" customHeight="1" x14ac:dyDescent="0.35">
      <c r="A52" s="27" t="s">
        <v>66</v>
      </c>
      <c r="B52" s="28">
        <v>15.465753284343196</v>
      </c>
      <c r="C52" s="28">
        <v>15.794605628776951</v>
      </c>
      <c r="D52" s="28">
        <v>15.525235898885045</v>
      </c>
      <c r="E52" s="28">
        <v>15.51419116765334</v>
      </c>
      <c r="F52" s="29">
        <v>15.667200483579617</v>
      </c>
      <c r="G52" s="28">
        <v>8.3124831658611527</v>
      </c>
      <c r="H52" s="28">
        <v>8.3164641452245611</v>
      </c>
      <c r="I52" s="28">
        <v>9.0981676049759574</v>
      </c>
      <c r="J52" s="28">
        <v>9.6680237141712677</v>
      </c>
      <c r="K52" s="29">
        <v>8.7714821937356486</v>
      </c>
      <c r="L52" s="30">
        <v>13.850887796596428</v>
      </c>
      <c r="M52" s="28">
        <v>15.436112585265388</v>
      </c>
      <c r="N52" s="28">
        <v>18.363064939091938</v>
      </c>
      <c r="O52" s="28">
        <v>17.34784668283104</v>
      </c>
      <c r="P52" s="29">
        <v>16.88029511622446</v>
      </c>
      <c r="Q52" s="28">
        <v>0.41293502408318772</v>
      </c>
      <c r="R52" s="28">
        <v>0.44900915556187776</v>
      </c>
      <c r="S52" s="28">
        <v>0.52559156768696602</v>
      </c>
      <c r="T52" s="28">
        <v>0.36387696594000696</v>
      </c>
      <c r="U52" s="29">
        <v>0.33152236062943569</v>
      </c>
      <c r="V52" s="30">
        <v>6.5135331688979701</v>
      </c>
      <c r="W52" s="28">
        <v>9.8359372672887897</v>
      </c>
      <c r="X52" s="28">
        <v>9.1014493370635101</v>
      </c>
      <c r="Y52" s="28">
        <v>9.9846492328443492</v>
      </c>
      <c r="Z52" s="29">
        <v>9.6527259469905253</v>
      </c>
      <c r="AA52" s="28">
        <v>29.294438411685388</v>
      </c>
      <c r="AB52" s="28">
        <v>22.020323876253713</v>
      </c>
      <c r="AC52" s="28">
        <v>22.859250768147046</v>
      </c>
      <c r="AD52" s="28">
        <v>23.397902940628676</v>
      </c>
      <c r="AE52" s="29">
        <v>21.874640682605666</v>
      </c>
      <c r="AF52" s="28">
        <v>16.350599623550064</v>
      </c>
      <c r="AG52" s="28">
        <v>14.5072738115429</v>
      </c>
      <c r="AH52" s="28">
        <v>14.05553435734018</v>
      </c>
      <c r="AI52" s="28">
        <v>10.395556526967599</v>
      </c>
      <c r="AJ52" s="29">
        <v>15.168649798844836</v>
      </c>
      <c r="AK52" s="28">
        <v>9.2901508007026958</v>
      </c>
      <c r="AL52" s="28">
        <v>8.2230301195554318</v>
      </c>
      <c r="AM52" s="28">
        <v>5.2836596173287518</v>
      </c>
      <c r="AN52" s="28">
        <v>5.1903452604400098</v>
      </c>
      <c r="AO52" s="29">
        <v>9.7598856379263328</v>
      </c>
      <c r="AP52" s="30">
        <v>6.099501716703462</v>
      </c>
      <c r="AQ52" s="28">
        <v>6.1322690243408706</v>
      </c>
      <c r="AR52" s="28">
        <v>8.5944838163599488</v>
      </c>
      <c r="AS52" s="28">
        <v>4.9330647019952591</v>
      </c>
      <c r="AT52" s="29">
        <v>5.1584641528932575</v>
      </c>
      <c r="AU52" s="28">
        <v>2.6540917903646761</v>
      </c>
      <c r="AV52" s="28">
        <v>1.562436360607923</v>
      </c>
      <c r="AW52" s="28">
        <v>2.0932128990874478E-3</v>
      </c>
      <c r="AX52" s="28">
        <v>1.7179251886103258E-3</v>
      </c>
      <c r="AY52" s="32">
        <v>1.5956625511609308E-3</v>
      </c>
      <c r="AZ52" s="33">
        <v>0</v>
      </c>
      <c r="BA52" s="28">
        <v>0</v>
      </c>
      <c r="BB52" s="28">
        <v>0</v>
      </c>
      <c r="BC52" s="28">
        <v>0</v>
      </c>
      <c r="BD52" s="29">
        <v>0</v>
      </c>
      <c r="BE52" s="28">
        <v>6.6662684901420297</v>
      </c>
      <c r="BF52" s="28">
        <v>7.5477610788012957</v>
      </c>
      <c r="BG52" s="28">
        <v>9.4293209812485372</v>
      </c>
      <c r="BH52" s="28">
        <v>9.2756904230773483</v>
      </c>
      <c r="BI52" s="29">
        <v>9.1519538496845207</v>
      </c>
      <c r="BJ52" s="28">
        <v>3.4902192120461675</v>
      </c>
      <c r="BK52" s="28">
        <v>7.2808935624138691</v>
      </c>
      <c r="BL52" s="28">
        <v>3.4342882818926266</v>
      </c>
      <c r="BM52" s="28">
        <v>6.8825185803814648</v>
      </c>
      <c r="BN52" s="29">
        <v>4.8253461297126607</v>
      </c>
      <c r="BO52" s="28">
        <v>0.19929023591814818</v>
      </c>
      <c r="BP52" s="28">
        <v>0.25505908471128763</v>
      </c>
      <c r="BQ52" s="28">
        <v>0.27878757561066381</v>
      </c>
      <c r="BR52" s="28">
        <v>0.48678515814692003</v>
      </c>
      <c r="BS52" s="29">
        <v>0.48825709690474317</v>
      </c>
      <c r="BT52" s="30">
        <v>5.1019829623727508</v>
      </c>
      <c r="BU52" s="28">
        <v>5.3105875887760021</v>
      </c>
      <c r="BV52" s="28">
        <v>6.4253830801343987</v>
      </c>
      <c r="BW52" s="28">
        <v>6.3492643963406499</v>
      </c>
      <c r="BX52" s="29">
        <v>5.9578128722723749</v>
      </c>
      <c r="BY52" s="28">
        <v>0</v>
      </c>
      <c r="BZ52" s="28">
        <v>0</v>
      </c>
      <c r="CA52" s="28">
        <v>0</v>
      </c>
      <c r="CB52" s="28">
        <v>0</v>
      </c>
      <c r="CC52" s="29">
        <v>0</v>
      </c>
      <c r="CE52" s="25">
        <f t="shared" si="0"/>
        <v>100.00000000000001</v>
      </c>
      <c r="CF52" s="15"/>
      <c r="CG52" s="26">
        <f t="shared" si="1"/>
        <v>15.7</v>
      </c>
      <c r="CH52" s="26">
        <f t="shared" si="2"/>
        <v>16.899999999999999</v>
      </c>
      <c r="CI52" s="26">
        <f t="shared" si="3"/>
        <v>0.3</v>
      </c>
      <c r="CJ52" s="26">
        <f t="shared" si="4"/>
        <v>9.6999999999999993</v>
      </c>
      <c r="CK52" s="26">
        <f t="shared" si="5"/>
        <v>21.9</v>
      </c>
      <c r="CL52" s="26">
        <f t="shared" si="6"/>
        <v>15.2</v>
      </c>
      <c r="CM52" s="26">
        <f t="shared" si="7"/>
        <v>0</v>
      </c>
      <c r="CN52" s="26">
        <f t="shared" si="8"/>
        <v>0</v>
      </c>
      <c r="CO52" s="26">
        <f t="shared" si="9"/>
        <v>9.1999999999999993</v>
      </c>
      <c r="CP52" s="26">
        <f t="shared" si="10"/>
        <v>4.8</v>
      </c>
      <c r="CQ52" s="26">
        <f t="shared" si="11"/>
        <v>0.5</v>
      </c>
      <c r="CR52" s="26">
        <f t="shared" si="12"/>
        <v>6</v>
      </c>
      <c r="CS52" s="26">
        <f t="shared" si="13"/>
        <v>0</v>
      </c>
      <c r="CT52" s="26">
        <f t="shared" si="14"/>
        <v>100.2</v>
      </c>
    </row>
    <row r="53" spans="1:98" ht="32.25" customHeight="1" x14ac:dyDescent="0.35">
      <c r="A53" s="27" t="s">
        <v>67</v>
      </c>
      <c r="B53" s="28">
        <v>13.057875238805961</v>
      </c>
      <c r="C53" s="28">
        <v>12.796677163175923</v>
      </c>
      <c r="D53" s="28">
        <v>10.150297099897079</v>
      </c>
      <c r="E53" s="28">
        <v>14.464191798346402</v>
      </c>
      <c r="F53" s="29">
        <v>16.433006035087292</v>
      </c>
      <c r="G53" s="28">
        <v>6.9521625475240532</v>
      </c>
      <c r="H53" s="28">
        <v>6.6409224304985397</v>
      </c>
      <c r="I53" s="28">
        <v>5.3677736073394104</v>
      </c>
      <c r="J53" s="28">
        <v>7.6563360261543201</v>
      </c>
      <c r="K53" s="29">
        <v>8.470935317557915</v>
      </c>
      <c r="L53" s="30">
        <v>21.290475391739449</v>
      </c>
      <c r="M53" s="28">
        <v>24.842539212009676</v>
      </c>
      <c r="N53" s="28">
        <v>18.74935384857956</v>
      </c>
      <c r="O53" s="28">
        <v>25.735433891639619</v>
      </c>
      <c r="P53" s="29">
        <v>24.453314897286926</v>
      </c>
      <c r="Q53" s="28">
        <v>3.0390975909876308</v>
      </c>
      <c r="R53" s="28">
        <v>3.5760364009894454</v>
      </c>
      <c r="S53" s="28">
        <v>2.4360381985782356</v>
      </c>
      <c r="T53" s="28">
        <v>4.2976285802279026</v>
      </c>
      <c r="U53" s="29">
        <v>3.2891311467008766</v>
      </c>
      <c r="V53" s="30">
        <v>4.0260088360318962</v>
      </c>
      <c r="W53" s="28">
        <v>5.3374407697603754</v>
      </c>
      <c r="X53" s="28">
        <v>3.4636521677652468</v>
      </c>
      <c r="Y53" s="28">
        <v>4.0666745635024046</v>
      </c>
      <c r="Z53" s="29">
        <v>4.2751598977127099</v>
      </c>
      <c r="AA53" s="28">
        <v>20.616493638196033</v>
      </c>
      <c r="AB53" s="28">
        <v>10.616622143724861</v>
      </c>
      <c r="AC53" s="28">
        <v>14.765049173438193</v>
      </c>
      <c r="AD53" s="28">
        <v>13.113226410177441</v>
      </c>
      <c r="AE53" s="29">
        <v>19.791748624583434</v>
      </c>
      <c r="AF53" s="28">
        <v>17.02605034708689</v>
      </c>
      <c r="AG53" s="28">
        <v>22.282246522976521</v>
      </c>
      <c r="AH53" s="28">
        <v>12.939707356706585</v>
      </c>
      <c r="AI53" s="28">
        <v>12.228736585250291</v>
      </c>
      <c r="AJ53" s="29">
        <v>19.692094148047573</v>
      </c>
      <c r="AK53" s="28">
        <v>5.2054487298086753</v>
      </c>
      <c r="AL53" s="28">
        <v>13.339227648369919</v>
      </c>
      <c r="AM53" s="28">
        <v>6.51045688674321</v>
      </c>
      <c r="AN53" s="28">
        <v>7.2129634455473699</v>
      </c>
      <c r="AO53" s="29">
        <v>9.5812702164184316</v>
      </c>
      <c r="AP53" s="30">
        <v>10.552730028064103</v>
      </c>
      <c r="AQ53" s="28">
        <v>8.4906889283128919</v>
      </c>
      <c r="AR53" s="28">
        <v>6.3240426403125261</v>
      </c>
      <c r="AS53" s="28">
        <v>4.8309871834355969</v>
      </c>
      <c r="AT53" s="29">
        <v>9.9250791130046707</v>
      </c>
      <c r="AU53" s="28">
        <v>2.1192614488334924</v>
      </c>
      <c r="AV53" s="28">
        <v>4.9695282146063651</v>
      </c>
      <c r="AW53" s="28">
        <v>1.9009932601058783</v>
      </c>
      <c r="AX53" s="28">
        <v>0</v>
      </c>
      <c r="AY53" s="32">
        <v>0</v>
      </c>
      <c r="AZ53" s="33">
        <v>0</v>
      </c>
      <c r="BA53" s="28">
        <v>0</v>
      </c>
      <c r="BB53" s="28">
        <v>0</v>
      </c>
      <c r="BC53" s="28">
        <v>0</v>
      </c>
      <c r="BD53" s="29">
        <v>0</v>
      </c>
      <c r="BE53" s="28">
        <v>4.079672675000559</v>
      </c>
      <c r="BF53" s="28">
        <v>3.7757979284340388</v>
      </c>
      <c r="BG53" s="28">
        <v>2.8509919064318034</v>
      </c>
      <c r="BH53" s="28">
        <v>3.5760536353083321</v>
      </c>
      <c r="BI53" s="29">
        <v>3.0972900878753973</v>
      </c>
      <c r="BJ53" s="28">
        <v>3.9390610199360134</v>
      </c>
      <c r="BK53" s="28">
        <v>1.8440334787276063</v>
      </c>
      <c r="BL53" s="28">
        <v>19.847737617845045</v>
      </c>
      <c r="BM53" s="28">
        <v>13.43109615976878</v>
      </c>
      <c r="BN53" s="29">
        <v>4.1749910509098926</v>
      </c>
      <c r="BO53" s="28">
        <v>0.41698887823041936</v>
      </c>
      <c r="BP53" s="28">
        <v>0.37448711832688414</v>
      </c>
      <c r="BQ53" s="28">
        <v>0.20704900875287061</v>
      </c>
      <c r="BR53" s="28">
        <v>0.16829736324654709</v>
      </c>
      <c r="BS53" s="29">
        <v>0.10477912845482981</v>
      </c>
      <c r="BT53" s="30">
        <v>10.389014935151655</v>
      </c>
      <c r="BU53" s="28">
        <v>9.5845910472683045</v>
      </c>
      <c r="BV53" s="28">
        <v>12.689130361899503</v>
      </c>
      <c r="BW53" s="28">
        <v>8.9186610125322776</v>
      </c>
      <c r="BX53" s="29">
        <v>4.6884849833410707</v>
      </c>
      <c r="BY53" s="28">
        <v>0</v>
      </c>
      <c r="BZ53" s="28">
        <v>0</v>
      </c>
      <c r="CA53" s="28">
        <v>0</v>
      </c>
      <c r="CB53" s="28">
        <v>0</v>
      </c>
      <c r="CC53" s="29">
        <v>0</v>
      </c>
      <c r="CE53" s="25">
        <f t="shared" si="0"/>
        <v>100.00000000000001</v>
      </c>
      <c r="CF53" s="15"/>
      <c r="CG53" s="26">
        <f t="shared" si="1"/>
        <v>16.399999999999999</v>
      </c>
      <c r="CH53" s="26">
        <f t="shared" si="2"/>
        <v>24.5</v>
      </c>
      <c r="CI53" s="26">
        <f t="shared" si="3"/>
        <v>3.3</v>
      </c>
      <c r="CJ53" s="26">
        <f t="shared" si="4"/>
        <v>4.3</v>
      </c>
      <c r="CK53" s="26">
        <f t="shared" si="5"/>
        <v>19.8</v>
      </c>
      <c r="CL53" s="26">
        <f t="shared" si="6"/>
        <v>19.7</v>
      </c>
      <c r="CM53" s="26">
        <f t="shared" si="7"/>
        <v>0</v>
      </c>
      <c r="CN53" s="26">
        <f t="shared" si="8"/>
        <v>0</v>
      </c>
      <c r="CO53" s="26">
        <f t="shared" si="9"/>
        <v>3.1</v>
      </c>
      <c r="CP53" s="26">
        <f t="shared" si="10"/>
        <v>4.2</v>
      </c>
      <c r="CQ53" s="26">
        <f t="shared" si="11"/>
        <v>0.1</v>
      </c>
      <c r="CR53" s="26">
        <f t="shared" si="12"/>
        <v>4.7</v>
      </c>
      <c r="CS53" s="26">
        <f t="shared" si="13"/>
        <v>0</v>
      </c>
      <c r="CT53" s="26">
        <f t="shared" si="14"/>
        <v>100.1</v>
      </c>
    </row>
    <row r="54" spans="1:98" ht="32.25" customHeight="1" x14ac:dyDescent="0.35">
      <c r="A54" s="27" t="s">
        <v>68</v>
      </c>
      <c r="B54" s="28">
        <v>6.2910058330951699</v>
      </c>
      <c r="C54" s="28">
        <v>8.3559132233691891</v>
      </c>
      <c r="D54" s="28">
        <v>8.5569218597783472</v>
      </c>
      <c r="E54" s="28">
        <v>9.1871468658788835</v>
      </c>
      <c r="F54" s="29">
        <v>9.3371726224725329</v>
      </c>
      <c r="G54" s="28">
        <v>3.349022054652568</v>
      </c>
      <c r="H54" s="28">
        <v>4.459832006834481</v>
      </c>
      <c r="I54" s="28">
        <v>4.4878696997929683</v>
      </c>
      <c r="J54" s="28">
        <v>4.4869590921188394</v>
      </c>
      <c r="K54" s="29">
        <v>4.490809059955188</v>
      </c>
      <c r="L54" s="30">
        <v>13.974235529942833</v>
      </c>
      <c r="M54" s="28">
        <v>16.797196632838606</v>
      </c>
      <c r="N54" s="28">
        <v>16.79522536492561</v>
      </c>
      <c r="O54" s="28">
        <v>17.96591985399219</v>
      </c>
      <c r="P54" s="29">
        <v>17.247837226776419</v>
      </c>
      <c r="Q54" s="28">
        <v>1.9620590374834004</v>
      </c>
      <c r="R54" s="28">
        <v>4.8077941433411127</v>
      </c>
      <c r="S54" s="28">
        <v>3.0576558420552673</v>
      </c>
      <c r="T54" s="28">
        <v>2.9707347545633884</v>
      </c>
      <c r="U54" s="29">
        <v>3.3425677093557713</v>
      </c>
      <c r="V54" s="30">
        <v>2.3313507394580197</v>
      </c>
      <c r="W54" s="28">
        <v>4.3194047406083458</v>
      </c>
      <c r="X54" s="28">
        <v>3.8218971216931719</v>
      </c>
      <c r="Y54" s="28">
        <v>3.2524598141698697</v>
      </c>
      <c r="Z54" s="29">
        <v>3.1133526708049306</v>
      </c>
      <c r="AA54" s="28">
        <v>10.680629917987346</v>
      </c>
      <c r="AB54" s="28">
        <v>10.055358560428946</v>
      </c>
      <c r="AC54" s="28">
        <v>19.425739563411383</v>
      </c>
      <c r="AD54" s="28">
        <v>12.786735979639008</v>
      </c>
      <c r="AE54" s="29">
        <v>15.426047709626541</v>
      </c>
      <c r="AF54" s="28">
        <v>24.282016098453589</v>
      </c>
      <c r="AG54" s="28">
        <v>25.374441577244163</v>
      </c>
      <c r="AH54" s="28">
        <v>17.319962697388629</v>
      </c>
      <c r="AI54" s="28">
        <v>20.800756984826805</v>
      </c>
      <c r="AJ54" s="29">
        <v>27.764482795968238</v>
      </c>
      <c r="AK54" s="28">
        <v>21.960332164592426</v>
      </c>
      <c r="AL54" s="28">
        <v>20.490391162439412</v>
      </c>
      <c r="AM54" s="28">
        <v>14.695363925831529</v>
      </c>
      <c r="AN54" s="28">
        <v>14.919528949589683</v>
      </c>
      <c r="AO54" s="29">
        <v>22.217248708766846</v>
      </c>
      <c r="AP54" s="30">
        <v>2.3216839338611628</v>
      </c>
      <c r="AQ54" s="28">
        <v>4.823233062606338</v>
      </c>
      <c r="AR54" s="28">
        <v>2.6245987715571042</v>
      </c>
      <c r="AS54" s="28">
        <v>5.8812280352371209</v>
      </c>
      <c r="AT54" s="29">
        <v>5.5472340872013914</v>
      </c>
      <c r="AU54" s="28">
        <v>2.1357195831989078</v>
      </c>
      <c r="AV54" s="28">
        <v>1.518174874735803</v>
      </c>
      <c r="AW54" s="28">
        <v>3.6324971948213096</v>
      </c>
      <c r="AX54" s="28">
        <v>4.3351314361103555</v>
      </c>
      <c r="AY54" s="32">
        <v>0.83275230661964306</v>
      </c>
      <c r="AZ54" s="33">
        <v>0</v>
      </c>
      <c r="BA54" s="28">
        <v>0</v>
      </c>
      <c r="BB54" s="28">
        <v>0</v>
      </c>
      <c r="BC54" s="28">
        <v>0</v>
      </c>
      <c r="BD54" s="29">
        <v>0</v>
      </c>
      <c r="BE54" s="28">
        <v>0.93687128773292883</v>
      </c>
      <c r="BF54" s="28">
        <v>1.0183344334033921</v>
      </c>
      <c r="BG54" s="28">
        <v>0.85369882878974535</v>
      </c>
      <c r="BH54" s="28">
        <v>0.85120300732505394</v>
      </c>
      <c r="BI54" s="29">
        <v>0.7013189870504376</v>
      </c>
      <c r="BJ54" s="28">
        <v>32.664714804903475</v>
      </c>
      <c r="BK54" s="28">
        <v>21.265812402969171</v>
      </c>
      <c r="BL54" s="28">
        <v>19.438234574483772</v>
      </c>
      <c r="BM54" s="28">
        <v>24.009706000256941</v>
      </c>
      <c r="BN54" s="29">
        <v>18.802173942474969</v>
      </c>
      <c r="BO54" s="28">
        <v>0.20385780510378404</v>
      </c>
      <c r="BP54" s="28">
        <v>0.26064579513605407</v>
      </c>
      <c r="BQ54" s="28">
        <v>0.26566288601813576</v>
      </c>
      <c r="BR54" s="28">
        <v>0.55216749669711807</v>
      </c>
      <c r="BS54" s="29">
        <v>0.25596201100678956</v>
      </c>
      <c r="BT54" s="30">
        <v>4.5375393626405449</v>
      </c>
      <c r="BU54" s="28">
        <v>6.2269236159252142</v>
      </c>
      <c r="BV54" s="28">
        <v>6.8325040666346277</v>
      </c>
      <c r="BW54" s="28">
        <v>3.288037806540387</v>
      </c>
      <c r="BX54" s="29">
        <v>3.1763320178437255</v>
      </c>
      <c r="BY54" s="28">
        <v>0</v>
      </c>
      <c r="BZ54" s="28">
        <v>0</v>
      </c>
      <c r="CA54" s="28">
        <v>0</v>
      </c>
      <c r="CB54" s="28">
        <v>0</v>
      </c>
      <c r="CC54" s="29">
        <v>0</v>
      </c>
      <c r="CE54" s="25">
        <f t="shared" si="0"/>
        <v>99.999999999999986</v>
      </c>
      <c r="CF54" s="15"/>
      <c r="CG54" s="26">
        <f t="shared" si="1"/>
        <v>9.3000000000000007</v>
      </c>
      <c r="CH54" s="26">
        <f t="shared" si="2"/>
        <v>17.2</v>
      </c>
      <c r="CI54" s="26">
        <f t="shared" si="3"/>
        <v>3.3</v>
      </c>
      <c r="CJ54" s="26">
        <f t="shared" si="4"/>
        <v>3.1</v>
      </c>
      <c r="CK54" s="26">
        <f t="shared" si="5"/>
        <v>15.4</v>
      </c>
      <c r="CL54" s="26">
        <f t="shared" si="6"/>
        <v>27.8</v>
      </c>
      <c r="CM54" s="26">
        <f t="shared" si="7"/>
        <v>0.8</v>
      </c>
      <c r="CN54" s="26">
        <f t="shared" si="8"/>
        <v>0</v>
      </c>
      <c r="CO54" s="26">
        <f t="shared" si="9"/>
        <v>0.7</v>
      </c>
      <c r="CP54" s="26">
        <f t="shared" si="10"/>
        <v>18.8</v>
      </c>
      <c r="CQ54" s="26">
        <f t="shared" si="11"/>
        <v>0.3</v>
      </c>
      <c r="CR54" s="26">
        <f t="shared" si="12"/>
        <v>3.2</v>
      </c>
      <c r="CS54" s="26">
        <f t="shared" si="13"/>
        <v>0</v>
      </c>
      <c r="CT54" s="26">
        <f t="shared" si="14"/>
        <v>99.899999999999991</v>
      </c>
    </row>
    <row r="55" spans="1:98" ht="32.25" customHeight="1" x14ac:dyDescent="0.35">
      <c r="A55" s="27" t="s">
        <v>69</v>
      </c>
      <c r="B55" s="28">
        <v>6.6388954056252656</v>
      </c>
      <c r="C55" s="28">
        <v>6.9427986145600586</v>
      </c>
      <c r="D55" s="28">
        <v>9.3351681161916513</v>
      </c>
      <c r="E55" s="28">
        <v>8.0474867345804384</v>
      </c>
      <c r="F55" s="29">
        <v>11.130693355236128</v>
      </c>
      <c r="G55" s="28">
        <v>3.4829659611961676</v>
      </c>
      <c r="H55" s="28">
        <v>3.6267923654187761</v>
      </c>
      <c r="I55" s="28">
        <v>4.9388512243747051</v>
      </c>
      <c r="J55" s="28">
        <v>4.3593739285879334</v>
      </c>
      <c r="K55" s="29">
        <v>5.9344018027315357</v>
      </c>
      <c r="L55" s="30">
        <v>13.926699703427795</v>
      </c>
      <c r="M55" s="28">
        <v>15.628732091374154</v>
      </c>
      <c r="N55" s="28">
        <v>17.230746756126447</v>
      </c>
      <c r="O55" s="28">
        <v>15.858058105966194</v>
      </c>
      <c r="P55" s="29">
        <v>20.334829008047546</v>
      </c>
      <c r="Q55" s="28">
        <v>2.0340171577308124</v>
      </c>
      <c r="R55" s="28">
        <v>3.0761233418325826</v>
      </c>
      <c r="S55" s="28">
        <v>3.4641294824214337</v>
      </c>
      <c r="T55" s="28">
        <v>2.5167606733288004</v>
      </c>
      <c r="U55" s="29">
        <v>3.3336057979510421</v>
      </c>
      <c r="V55" s="30">
        <v>3.2104518510302924</v>
      </c>
      <c r="W55" s="28">
        <v>4.5635624241928392</v>
      </c>
      <c r="X55" s="28">
        <v>4.7064565379994576</v>
      </c>
      <c r="Y55" s="28">
        <v>4.1877533537613347</v>
      </c>
      <c r="Z55" s="29">
        <v>5.3511138701654488</v>
      </c>
      <c r="AA55" s="28">
        <v>12.843570015242978</v>
      </c>
      <c r="AB55" s="28">
        <v>17.67236757063079</v>
      </c>
      <c r="AC55" s="28">
        <v>10.742837032430028</v>
      </c>
      <c r="AD55" s="28">
        <v>10.00795983566913</v>
      </c>
      <c r="AE55" s="29">
        <v>16.162634730452673</v>
      </c>
      <c r="AF55" s="28">
        <v>36.558250277585479</v>
      </c>
      <c r="AG55" s="28">
        <v>37.868482851158738</v>
      </c>
      <c r="AH55" s="28">
        <v>12.245095423908898</v>
      </c>
      <c r="AI55" s="28">
        <v>24.855202786726622</v>
      </c>
      <c r="AJ55" s="29">
        <v>15.643089115014517</v>
      </c>
      <c r="AK55" s="28">
        <v>34.642250757510475</v>
      </c>
      <c r="AL55" s="28">
        <v>31.767286681725238</v>
      </c>
      <c r="AM55" s="28">
        <v>8.9492349263099875</v>
      </c>
      <c r="AN55" s="28">
        <v>19.345131256094099</v>
      </c>
      <c r="AO55" s="29">
        <v>5.7973605020166579</v>
      </c>
      <c r="AP55" s="30">
        <v>1.9159995200750068</v>
      </c>
      <c r="AQ55" s="28">
        <v>6.1011961694335026</v>
      </c>
      <c r="AR55" s="28">
        <v>3.2958604975989112</v>
      </c>
      <c r="AS55" s="28">
        <v>5.510071530632521</v>
      </c>
      <c r="AT55" s="29">
        <v>9.8457286129978581</v>
      </c>
      <c r="AU55" s="28">
        <v>0.49159842647272861</v>
      </c>
      <c r="AV55" s="28">
        <v>0.86435892123401337</v>
      </c>
      <c r="AW55" s="28">
        <v>4.1663682513272171</v>
      </c>
      <c r="AX55" s="28">
        <v>0.6474311108283517</v>
      </c>
      <c r="AY55" s="32">
        <v>1.3615549063615928</v>
      </c>
      <c r="AZ55" s="33">
        <v>0</v>
      </c>
      <c r="BA55" s="28">
        <v>0</v>
      </c>
      <c r="BB55" s="28">
        <v>0</v>
      </c>
      <c r="BC55" s="28">
        <v>0</v>
      </c>
      <c r="BD55" s="29">
        <v>0</v>
      </c>
      <c r="BE55" s="28">
        <v>0.46922563442661952</v>
      </c>
      <c r="BF55" s="28">
        <v>0.448939882912403</v>
      </c>
      <c r="BG55" s="28">
        <v>0.54627454676497555</v>
      </c>
      <c r="BH55" s="28">
        <v>0.36350639186538497</v>
      </c>
      <c r="BI55" s="29">
        <v>0.32640300973778941</v>
      </c>
      <c r="BJ55" s="28">
        <v>15.676843701541079</v>
      </c>
      <c r="BK55" s="28">
        <v>8.7670304866987188</v>
      </c>
      <c r="BL55" s="28">
        <v>28.480599637646421</v>
      </c>
      <c r="BM55" s="28">
        <v>26.975423166230545</v>
      </c>
      <c r="BN55" s="29">
        <v>17.285633060736686</v>
      </c>
      <c r="BO55" s="28">
        <v>0.89161322828308476</v>
      </c>
      <c r="BP55" s="28">
        <v>0.41773696906459062</v>
      </c>
      <c r="BQ55" s="28">
        <v>0.54206003003148084</v>
      </c>
      <c r="BR55" s="28">
        <v>0.44490103649150597</v>
      </c>
      <c r="BS55" s="29">
        <v>0.58333834452178679</v>
      </c>
      <c r="BT55" s="30">
        <v>7.2588345986338636</v>
      </c>
      <c r="BU55" s="28">
        <v>3.7498668463411109</v>
      </c>
      <c r="BV55" s="28">
        <v>8.5402641851519867</v>
      </c>
      <c r="BW55" s="28">
        <v>6.0955168045516936</v>
      </c>
      <c r="BX55" s="29">
        <v>8.4871048017747892</v>
      </c>
      <c r="BY55" s="28">
        <v>0</v>
      </c>
      <c r="BZ55" s="28">
        <v>0</v>
      </c>
      <c r="CA55" s="28">
        <v>0</v>
      </c>
      <c r="CB55" s="28">
        <v>0</v>
      </c>
      <c r="CC55" s="29">
        <v>0</v>
      </c>
      <c r="CE55" s="25">
        <f t="shared" si="0"/>
        <v>100</v>
      </c>
      <c r="CF55" s="15"/>
      <c r="CG55" s="26">
        <f t="shared" si="1"/>
        <v>11.1</v>
      </c>
      <c r="CH55" s="26">
        <f t="shared" si="2"/>
        <v>20.3</v>
      </c>
      <c r="CI55" s="26">
        <f t="shared" si="3"/>
        <v>3.3</v>
      </c>
      <c r="CJ55" s="26">
        <f t="shared" si="4"/>
        <v>5.4</v>
      </c>
      <c r="CK55" s="26">
        <f t="shared" si="5"/>
        <v>16.2</v>
      </c>
      <c r="CL55" s="26">
        <f t="shared" si="6"/>
        <v>15.6</v>
      </c>
      <c r="CM55" s="26">
        <f t="shared" si="7"/>
        <v>1.4</v>
      </c>
      <c r="CN55" s="26">
        <f t="shared" si="8"/>
        <v>0</v>
      </c>
      <c r="CO55" s="26">
        <f t="shared" si="9"/>
        <v>0.3</v>
      </c>
      <c r="CP55" s="26">
        <f t="shared" si="10"/>
        <v>17.3</v>
      </c>
      <c r="CQ55" s="26">
        <f t="shared" si="11"/>
        <v>0.6</v>
      </c>
      <c r="CR55" s="26">
        <f t="shared" si="12"/>
        <v>8.5</v>
      </c>
      <c r="CS55" s="26">
        <f t="shared" si="13"/>
        <v>0</v>
      </c>
      <c r="CT55" s="26">
        <f t="shared" si="14"/>
        <v>99.999999999999986</v>
      </c>
    </row>
    <row r="56" spans="1:98" ht="32.25" customHeight="1" x14ac:dyDescent="0.35">
      <c r="A56" s="27" t="s">
        <v>70</v>
      </c>
      <c r="B56" s="28">
        <v>6.1100511271179876</v>
      </c>
      <c r="C56" s="28">
        <v>9.0970603891083055</v>
      </c>
      <c r="D56" s="28">
        <v>6.6831095292647467</v>
      </c>
      <c r="E56" s="28">
        <v>10.726038731800065</v>
      </c>
      <c r="F56" s="29">
        <v>12.203567874426279</v>
      </c>
      <c r="G56" s="28">
        <v>3.140162081485582</v>
      </c>
      <c r="H56" s="28">
        <v>4.7288953730552832</v>
      </c>
      <c r="I56" s="28">
        <v>3.6774475448676016</v>
      </c>
      <c r="J56" s="28">
        <v>5.7196682150071005</v>
      </c>
      <c r="K56" s="29">
        <v>6.5803064128643314</v>
      </c>
      <c r="L56" s="30">
        <v>19.564299487960294</v>
      </c>
      <c r="M56" s="28">
        <v>15.617713303988593</v>
      </c>
      <c r="N56" s="28">
        <v>14.476130349450372</v>
      </c>
      <c r="O56" s="28">
        <v>16.660059332551967</v>
      </c>
      <c r="P56" s="29">
        <v>17.954354818308499</v>
      </c>
      <c r="Q56" s="28">
        <v>0.58970572578966296</v>
      </c>
      <c r="R56" s="28">
        <v>1.5028468795360472</v>
      </c>
      <c r="S56" s="28">
        <v>1.6308856359121948</v>
      </c>
      <c r="T56" s="28">
        <v>1.9982148422443373</v>
      </c>
      <c r="U56" s="29">
        <v>1.3715504399406675</v>
      </c>
      <c r="V56" s="30">
        <v>1.3066132980234721</v>
      </c>
      <c r="W56" s="28">
        <v>2.9036758090272428</v>
      </c>
      <c r="X56" s="28">
        <v>1.5922976200684662</v>
      </c>
      <c r="Y56" s="28">
        <v>3.1200027947060729</v>
      </c>
      <c r="Z56" s="29">
        <v>3.1044689852899707</v>
      </c>
      <c r="AA56" s="28">
        <v>7.4634991165376867</v>
      </c>
      <c r="AB56" s="28">
        <v>7.1195541357982739</v>
      </c>
      <c r="AC56" s="28">
        <v>10.349428695031348</v>
      </c>
      <c r="AD56" s="28">
        <v>11.415196763793171</v>
      </c>
      <c r="AE56" s="29">
        <v>13.412273845665565</v>
      </c>
      <c r="AF56" s="28">
        <v>32.412228465591987</v>
      </c>
      <c r="AG56" s="28">
        <v>17.127272776213935</v>
      </c>
      <c r="AH56" s="28">
        <v>13.277432899728007</v>
      </c>
      <c r="AI56" s="28">
        <v>22.465079912108063</v>
      </c>
      <c r="AJ56" s="29">
        <v>23.413712453449172</v>
      </c>
      <c r="AK56" s="28">
        <v>29.055003864088075</v>
      </c>
      <c r="AL56" s="28">
        <v>12.465234153402427</v>
      </c>
      <c r="AM56" s="28">
        <v>7.8741712729805844</v>
      </c>
      <c r="AN56" s="28">
        <v>12.810999366480955</v>
      </c>
      <c r="AO56" s="29">
        <v>16.120882038187304</v>
      </c>
      <c r="AP56" s="30">
        <v>3.0265337061724371</v>
      </c>
      <c r="AQ56" s="28">
        <v>4.1219861468237493</v>
      </c>
      <c r="AR56" s="28">
        <v>4.8171549503944071</v>
      </c>
      <c r="AS56" s="28">
        <v>9.082833988964051</v>
      </c>
      <c r="AT56" s="29">
        <v>5.98876106207815</v>
      </c>
      <c r="AU56" s="28">
        <v>14.124366448910969</v>
      </c>
      <c r="AV56" s="28">
        <v>25.184419651779628</v>
      </c>
      <c r="AW56" s="28">
        <v>0.18487080000038542</v>
      </c>
      <c r="AX56" s="28">
        <v>2.8624541444470526</v>
      </c>
      <c r="AY56" s="32">
        <v>0</v>
      </c>
      <c r="AZ56" s="33">
        <v>0</v>
      </c>
      <c r="BA56" s="28">
        <v>0</v>
      </c>
      <c r="BB56" s="28">
        <v>0</v>
      </c>
      <c r="BC56" s="28">
        <v>0</v>
      </c>
      <c r="BD56" s="29">
        <v>0</v>
      </c>
      <c r="BE56" s="28">
        <v>3.2394710663549477</v>
      </c>
      <c r="BF56" s="28">
        <v>4.7753788156631201</v>
      </c>
      <c r="BG56" s="28">
        <v>4.0540420103537285</v>
      </c>
      <c r="BH56" s="28">
        <v>7.5602490742536137</v>
      </c>
      <c r="BI56" s="29">
        <v>8.197055790650575</v>
      </c>
      <c r="BJ56" s="28">
        <v>11.928074843283483</v>
      </c>
      <c r="BK56" s="28">
        <v>11.637196309857316</v>
      </c>
      <c r="BL56" s="28">
        <v>43.947715406397805</v>
      </c>
      <c r="BM56" s="28">
        <v>16.367576856379586</v>
      </c>
      <c r="BN56" s="29">
        <v>14.757509839844182</v>
      </c>
      <c r="BO56" s="28">
        <v>0</v>
      </c>
      <c r="BP56" s="28">
        <v>3.3983551960850948E-3</v>
      </c>
      <c r="BQ56" s="28">
        <v>2.2039971596137151E-3</v>
      </c>
      <c r="BR56" s="28">
        <v>2.5594718947557658</v>
      </c>
      <c r="BS56" s="29">
        <v>1.0691038109122744</v>
      </c>
      <c r="BT56" s="30">
        <v>3.2616904204295096</v>
      </c>
      <c r="BU56" s="28">
        <v>5.0314835738314541</v>
      </c>
      <c r="BV56" s="28">
        <v>3.8018830566333333</v>
      </c>
      <c r="BW56" s="28">
        <v>4.2656556529603078</v>
      </c>
      <c r="BX56" s="29">
        <v>4.5164021415128177</v>
      </c>
      <c r="BY56" s="28">
        <v>0</v>
      </c>
      <c r="BZ56" s="28">
        <v>0</v>
      </c>
      <c r="CA56" s="28">
        <v>0</v>
      </c>
      <c r="CB56" s="28">
        <v>0</v>
      </c>
      <c r="CC56" s="29">
        <v>0</v>
      </c>
      <c r="CE56" s="25">
        <f t="shared" si="0"/>
        <v>100.00000000000001</v>
      </c>
      <c r="CF56" s="15"/>
      <c r="CG56" s="26">
        <f t="shared" si="1"/>
        <v>12.2</v>
      </c>
      <c r="CH56" s="26">
        <f t="shared" si="2"/>
        <v>18</v>
      </c>
      <c r="CI56" s="26">
        <f t="shared" si="3"/>
        <v>1.4</v>
      </c>
      <c r="CJ56" s="26">
        <f t="shared" si="4"/>
        <v>3.1</v>
      </c>
      <c r="CK56" s="26">
        <f t="shared" si="5"/>
        <v>13.4</v>
      </c>
      <c r="CL56" s="26">
        <f t="shared" si="6"/>
        <v>23.4</v>
      </c>
      <c r="CM56" s="26">
        <f t="shared" si="7"/>
        <v>0</v>
      </c>
      <c r="CN56" s="26">
        <f t="shared" si="8"/>
        <v>0</v>
      </c>
      <c r="CO56" s="26">
        <f t="shared" si="9"/>
        <v>8.1999999999999993</v>
      </c>
      <c r="CP56" s="26">
        <f t="shared" si="10"/>
        <v>14.8</v>
      </c>
      <c r="CQ56" s="26">
        <f t="shared" si="11"/>
        <v>1.1000000000000001</v>
      </c>
      <c r="CR56" s="26">
        <f t="shared" si="12"/>
        <v>4.5</v>
      </c>
      <c r="CS56" s="26">
        <f t="shared" si="13"/>
        <v>0</v>
      </c>
      <c r="CT56" s="26">
        <f t="shared" si="14"/>
        <v>100.1</v>
      </c>
    </row>
    <row r="57" spans="1:98" ht="32.25" customHeight="1" x14ac:dyDescent="0.35">
      <c r="A57" s="27" t="s">
        <v>71</v>
      </c>
      <c r="B57" s="28">
        <v>3.7192557114096614</v>
      </c>
      <c r="C57" s="28">
        <v>3.4063414422908682</v>
      </c>
      <c r="D57" s="28">
        <v>5.4777470879002683</v>
      </c>
      <c r="E57" s="28">
        <v>3.8000894271895826</v>
      </c>
      <c r="F57" s="29">
        <v>3.6283264283196011</v>
      </c>
      <c r="G57" s="28">
        <v>1.8435048522002517</v>
      </c>
      <c r="H57" s="28">
        <v>1.7277900230501881</v>
      </c>
      <c r="I57" s="28">
        <v>2.8094985537217245</v>
      </c>
      <c r="J57" s="28">
        <v>1.9282363894316972</v>
      </c>
      <c r="K57" s="29">
        <v>1.8363714805177376</v>
      </c>
      <c r="L57" s="30">
        <v>6.4781464556574919</v>
      </c>
      <c r="M57" s="28">
        <v>4.8615919047053575</v>
      </c>
      <c r="N57" s="28">
        <v>11.108260675210758</v>
      </c>
      <c r="O57" s="28">
        <v>9.6732003418998431</v>
      </c>
      <c r="P57" s="29">
        <v>8.2239402191986262</v>
      </c>
      <c r="Q57" s="28">
        <v>0.73550690671351304</v>
      </c>
      <c r="R57" s="28">
        <v>0.63595492403090881</v>
      </c>
      <c r="S57" s="28">
        <v>1.2482379516242321</v>
      </c>
      <c r="T57" s="28">
        <v>0.88181169317116814</v>
      </c>
      <c r="U57" s="29">
        <v>0.69126260221411684</v>
      </c>
      <c r="V57" s="30">
        <v>2.3043781948562421</v>
      </c>
      <c r="W57" s="28">
        <v>2.3006755070333407</v>
      </c>
      <c r="X57" s="28">
        <v>2.8747447826551609</v>
      </c>
      <c r="Y57" s="28">
        <v>1.4375484815643478</v>
      </c>
      <c r="Z57" s="29">
        <v>1.5567093013742732</v>
      </c>
      <c r="AA57" s="28">
        <v>7.818485578939252</v>
      </c>
      <c r="AB57" s="28">
        <v>2.7776959588947445</v>
      </c>
      <c r="AC57" s="28">
        <v>5.9058972131984921</v>
      </c>
      <c r="AD57" s="28">
        <v>4.3507657603671772</v>
      </c>
      <c r="AE57" s="29">
        <v>5.0165349524751806</v>
      </c>
      <c r="AF57" s="28">
        <v>17.532280882297137</v>
      </c>
      <c r="AG57" s="28">
        <v>28.787414181896086</v>
      </c>
      <c r="AH57" s="28">
        <v>27.799077943427914</v>
      </c>
      <c r="AI57" s="28">
        <v>42.271560636911296</v>
      </c>
      <c r="AJ57" s="29">
        <v>37.405449182963928</v>
      </c>
      <c r="AK57" s="28">
        <v>15.782419766314328</v>
      </c>
      <c r="AL57" s="28">
        <v>25.747759135818963</v>
      </c>
      <c r="AM57" s="28">
        <v>19.353807287281764</v>
      </c>
      <c r="AN57" s="28">
        <v>38.693525052751575</v>
      </c>
      <c r="AO57" s="29">
        <v>35.250778837285544</v>
      </c>
      <c r="AP57" s="30">
        <v>1.7498611159828079</v>
      </c>
      <c r="AQ57" s="28">
        <v>3.0396550460771223</v>
      </c>
      <c r="AR57" s="28">
        <v>8.4452706561461532</v>
      </c>
      <c r="AS57" s="28">
        <v>3.5780355841597231</v>
      </c>
      <c r="AT57" s="29">
        <v>2.1259241427492648</v>
      </c>
      <c r="AU57" s="28">
        <v>0.24485035516246975</v>
      </c>
      <c r="AV57" s="28">
        <v>0.94860210112958621</v>
      </c>
      <c r="AW57" s="28">
        <v>0.83780835872495285</v>
      </c>
      <c r="AX57" s="28">
        <v>1.2120845059169139</v>
      </c>
      <c r="AY57" s="32">
        <v>0.80740573758671974</v>
      </c>
      <c r="AZ57" s="33">
        <v>0</v>
      </c>
      <c r="BA57" s="28">
        <v>0</v>
      </c>
      <c r="BB57" s="28">
        <v>0</v>
      </c>
      <c r="BC57" s="28">
        <v>0</v>
      </c>
      <c r="BD57" s="29">
        <v>0</v>
      </c>
      <c r="BE57" s="28">
        <v>0</v>
      </c>
      <c r="BF57" s="28">
        <v>0</v>
      </c>
      <c r="BG57" s="28">
        <v>0</v>
      </c>
      <c r="BH57" s="28">
        <v>0</v>
      </c>
      <c r="BI57" s="29">
        <v>0</v>
      </c>
      <c r="BJ57" s="28">
        <v>57.363017188321564</v>
      </c>
      <c r="BK57" s="28">
        <v>49.243032364208474</v>
      </c>
      <c r="BL57" s="28">
        <v>31.626439233399733</v>
      </c>
      <c r="BM57" s="28">
        <v>29.84153645140692</v>
      </c>
      <c r="BN57" s="29">
        <v>36.690958895401842</v>
      </c>
      <c r="BO57" s="28">
        <v>0.87547019207701204</v>
      </c>
      <c r="BP57" s="28">
        <v>0.68469486327961293</v>
      </c>
      <c r="BQ57" s="28">
        <v>0.47691580292030888</v>
      </c>
      <c r="BR57" s="28">
        <v>0.30709886532577158</v>
      </c>
      <c r="BS57" s="29">
        <v>0.27074638303432536</v>
      </c>
      <c r="BT57" s="30">
        <v>2.9286085345656585</v>
      </c>
      <c r="BU57" s="28">
        <v>6.3539967525310201</v>
      </c>
      <c r="BV57" s="28">
        <v>12.644870950938177</v>
      </c>
      <c r="BW57" s="28">
        <v>6.22430383624698</v>
      </c>
      <c r="BX57" s="29">
        <v>5.7086662974313818</v>
      </c>
      <c r="BY57" s="28">
        <v>0</v>
      </c>
      <c r="BZ57" s="28">
        <v>0</v>
      </c>
      <c r="CA57" s="28">
        <v>0</v>
      </c>
      <c r="CB57" s="28">
        <v>0</v>
      </c>
      <c r="CC57" s="29">
        <v>0</v>
      </c>
      <c r="CE57" s="25">
        <f t="shared" si="0"/>
        <v>99.999999999999986</v>
      </c>
      <c r="CF57" s="15"/>
      <c r="CG57" s="26">
        <f t="shared" si="1"/>
        <v>3.6</v>
      </c>
      <c r="CH57" s="26">
        <f t="shared" si="2"/>
        <v>8.1999999999999993</v>
      </c>
      <c r="CI57" s="26">
        <f t="shared" si="3"/>
        <v>0.7</v>
      </c>
      <c r="CJ57" s="26">
        <f t="shared" si="4"/>
        <v>1.6</v>
      </c>
      <c r="CK57" s="26">
        <f t="shared" si="5"/>
        <v>5</v>
      </c>
      <c r="CL57" s="26">
        <f t="shared" si="6"/>
        <v>37.4</v>
      </c>
      <c r="CM57" s="26">
        <f t="shared" si="7"/>
        <v>0.8</v>
      </c>
      <c r="CN57" s="26">
        <f t="shared" si="8"/>
        <v>0</v>
      </c>
      <c r="CO57" s="26">
        <f t="shared" si="9"/>
        <v>0</v>
      </c>
      <c r="CP57" s="26">
        <f t="shared" si="10"/>
        <v>36.700000000000003</v>
      </c>
      <c r="CQ57" s="26">
        <f t="shared" si="11"/>
        <v>0.3</v>
      </c>
      <c r="CR57" s="26">
        <f t="shared" si="12"/>
        <v>5.7</v>
      </c>
      <c r="CS57" s="26">
        <f t="shared" si="13"/>
        <v>0</v>
      </c>
      <c r="CT57" s="26">
        <f t="shared" si="14"/>
        <v>100</v>
      </c>
    </row>
    <row r="58" spans="1:98" ht="32.25" customHeight="1" x14ac:dyDescent="0.35">
      <c r="A58" s="27" t="s">
        <v>72</v>
      </c>
      <c r="B58" s="28">
        <v>3.964864334028563</v>
      </c>
      <c r="C58" s="28">
        <v>3.0417671467389775</v>
      </c>
      <c r="D58" s="28">
        <v>5.9537487392024619</v>
      </c>
      <c r="E58" s="28">
        <v>7.1703340624878429</v>
      </c>
      <c r="F58" s="29">
        <v>5.5702385174129594</v>
      </c>
      <c r="G58" s="28">
        <v>1.9742683090956641</v>
      </c>
      <c r="H58" s="28">
        <v>1.4431753082365291</v>
      </c>
      <c r="I58" s="28">
        <v>2.8703514418895284</v>
      </c>
      <c r="J58" s="28">
        <v>3.4197942957018661</v>
      </c>
      <c r="K58" s="29">
        <v>2.7054688485487883</v>
      </c>
      <c r="L58" s="30">
        <v>6.7100458285933486</v>
      </c>
      <c r="M58" s="28">
        <v>6.1423741641275793</v>
      </c>
      <c r="N58" s="28">
        <v>12.151147205224088</v>
      </c>
      <c r="O58" s="28">
        <v>14.032603543767708</v>
      </c>
      <c r="P58" s="29">
        <v>12.435519679844838</v>
      </c>
      <c r="Q58" s="28">
        <v>4.7129220058886652E-2</v>
      </c>
      <c r="R58" s="28">
        <v>4.5683050354071476E-2</v>
      </c>
      <c r="S58" s="28">
        <v>2.3510378557474048E-2</v>
      </c>
      <c r="T58" s="28">
        <v>2.265915794715273E-2</v>
      </c>
      <c r="U58" s="29">
        <v>1.2305920754414066E-2</v>
      </c>
      <c r="V58" s="30">
        <v>1.1522878492443747</v>
      </c>
      <c r="W58" s="28">
        <v>1.6957506301579324</v>
      </c>
      <c r="X58" s="28">
        <v>2.362410345964773</v>
      </c>
      <c r="Y58" s="28">
        <v>3.4753555941208756</v>
      </c>
      <c r="Z58" s="29">
        <v>1.7344370400966387</v>
      </c>
      <c r="AA58" s="28">
        <v>10.354304034401</v>
      </c>
      <c r="AB58" s="28">
        <v>12.810706216187235</v>
      </c>
      <c r="AC58" s="28">
        <v>7.5427514025468589</v>
      </c>
      <c r="AD58" s="28">
        <v>7.179287617226553</v>
      </c>
      <c r="AE58" s="29">
        <v>9.800051235903906</v>
      </c>
      <c r="AF58" s="28">
        <v>29.645948362817631</v>
      </c>
      <c r="AG58" s="28">
        <v>19.555399358961285</v>
      </c>
      <c r="AH58" s="28">
        <v>48.509299767993966</v>
      </c>
      <c r="AI58" s="28">
        <v>42.564902224791737</v>
      </c>
      <c r="AJ58" s="29">
        <v>23.941809817430983</v>
      </c>
      <c r="AK58" s="28">
        <v>29.101144444626232</v>
      </c>
      <c r="AL58" s="28">
        <v>17.266077635991692</v>
      </c>
      <c r="AM58" s="28">
        <v>39.777252271364127</v>
      </c>
      <c r="AN58" s="28">
        <v>41.877506823282403</v>
      </c>
      <c r="AO58" s="29">
        <v>20.148043201733365</v>
      </c>
      <c r="AP58" s="30">
        <v>0.54480391819140217</v>
      </c>
      <c r="AQ58" s="28">
        <v>2.2893217229695972</v>
      </c>
      <c r="AR58" s="28">
        <v>8.7320474966298374</v>
      </c>
      <c r="AS58" s="28">
        <v>0.68739540150934042</v>
      </c>
      <c r="AT58" s="29">
        <v>3.7937666156976162</v>
      </c>
      <c r="AU58" s="28">
        <v>1.3139823866204152</v>
      </c>
      <c r="AV58" s="28">
        <v>1.4154683680106421</v>
      </c>
      <c r="AW58" s="28">
        <v>1.6475104190572802</v>
      </c>
      <c r="AX58" s="28">
        <v>0.75284472761308874</v>
      </c>
      <c r="AY58" s="32">
        <v>0.56607235470304706</v>
      </c>
      <c r="AZ58" s="33">
        <v>0</v>
      </c>
      <c r="BA58" s="28">
        <v>0</v>
      </c>
      <c r="BB58" s="28">
        <v>0</v>
      </c>
      <c r="BC58" s="28">
        <v>0</v>
      </c>
      <c r="BD58" s="29">
        <v>0</v>
      </c>
      <c r="BE58" s="28">
        <v>0.85482087320065248</v>
      </c>
      <c r="BF58" s="28">
        <v>0.64857779894094592</v>
      </c>
      <c r="BG58" s="28">
        <v>1.1769111087111226</v>
      </c>
      <c r="BH58" s="28">
        <v>1.3315804842351877</v>
      </c>
      <c r="BI58" s="29">
        <v>0.83827391259475026</v>
      </c>
      <c r="BJ58" s="28">
        <v>41.455548451345749</v>
      </c>
      <c r="BK58" s="28">
        <v>50.112524850755506</v>
      </c>
      <c r="BL58" s="28">
        <v>13.778883834984503</v>
      </c>
      <c r="BM58" s="28">
        <v>19.434719205005472</v>
      </c>
      <c r="BN58" s="29">
        <v>43.168023256946107</v>
      </c>
      <c r="BO58" s="28">
        <v>8.221407773028637E-2</v>
      </c>
      <c r="BP58" s="28">
        <v>6.3620987889522293E-2</v>
      </c>
      <c r="BQ58" s="28">
        <v>0.12053513743898511</v>
      </c>
      <c r="BR58" s="28">
        <v>0.1448795265163218</v>
      </c>
      <c r="BS58" s="29">
        <v>0.10818391872012365</v>
      </c>
      <c r="BT58" s="30">
        <v>4.4188545819590903</v>
      </c>
      <c r="BU58" s="28">
        <v>4.468127427876305</v>
      </c>
      <c r="BV58" s="28">
        <v>6.7332916603184829</v>
      </c>
      <c r="BW58" s="28">
        <v>3.8908338562880576</v>
      </c>
      <c r="BX58" s="29">
        <v>1.8250843455922303</v>
      </c>
      <c r="BY58" s="28">
        <v>0</v>
      </c>
      <c r="BZ58" s="28">
        <v>0</v>
      </c>
      <c r="CA58" s="28">
        <v>0</v>
      </c>
      <c r="CB58" s="28">
        <v>0</v>
      </c>
      <c r="CC58" s="29">
        <v>0</v>
      </c>
      <c r="CE58" s="25">
        <f t="shared" si="0"/>
        <v>100.00000000000001</v>
      </c>
      <c r="CF58" s="15"/>
      <c r="CG58" s="26">
        <f t="shared" si="1"/>
        <v>5.6</v>
      </c>
      <c r="CH58" s="26">
        <f t="shared" si="2"/>
        <v>12.4</v>
      </c>
      <c r="CI58" s="26">
        <f t="shared" si="3"/>
        <v>0</v>
      </c>
      <c r="CJ58" s="26">
        <f t="shared" si="4"/>
        <v>1.7</v>
      </c>
      <c r="CK58" s="26">
        <f t="shared" si="5"/>
        <v>9.8000000000000007</v>
      </c>
      <c r="CL58" s="26">
        <f t="shared" si="6"/>
        <v>23.9</v>
      </c>
      <c r="CM58" s="26">
        <f t="shared" si="7"/>
        <v>0.6</v>
      </c>
      <c r="CN58" s="26">
        <f t="shared" si="8"/>
        <v>0</v>
      </c>
      <c r="CO58" s="26">
        <f t="shared" si="9"/>
        <v>0.8</v>
      </c>
      <c r="CP58" s="26">
        <f t="shared" si="10"/>
        <v>43.2</v>
      </c>
      <c r="CQ58" s="26">
        <f t="shared" si="11"/>
        <v>0.1</v>
      </c>
      <c r="CR58" s="26">
        <f t="shared" si="12"/>
        <v>1.8</v>
      </c>
      <c r="CS58" s="26">
        <f t="shared" si="13"/>
        <v>0</v>
      </c>
      <c r="CT58" s="26">
        <f t="shared" si="14"/>
        <v>99.899999999999991</v>
      </c>
    </row>
    <row r="59" spans="1:98" ht="32.25" customHeight="1" x14ac:dyDescent="0.35">
      <c r="A59" s="27" t="s">
        <v>73</v>
      </c>
      <c r="B59" s="28">
        <v>5.10155914845138</v>
      </c>
      <c r="C59" s="28">
        <v>4.015754252587719</v>
      </c>
      <c r="D59" s="28">
        <v>5.1847934958772965</v>
      </c>
      <c r="E59" s="28">
        <v>6.3681208384062327</v>
      </c>
      <c r="F59" s="29">
        <v>6.2137115048165086</v>
      </c>
      <c r="G59" s="28">
        <v>3.0939128430617098</v>
      </c>
      <c r="H59" s="28">
        <v>2.4922072622567253</v>
      </c>
      <c r="I59" s="28">
        <v>3.213820829952299</v>
      </c>
      <c r="J59" s="28">
        <v>4.0038346642445708</v>
      </c>
      <c r="K59" s="29">
        <v>3.9445245146603152</v>
      </c>
      <c r="L59" s="30">
        <v>11.042703715203322</v>
      </c>
      <c r="M59" s="28">
        <v>8.9326977015223079</v>
      </c>
      <c r="N59" s="28">
        <v>10.946029294674341</v>
      </c>
      <c r="O59" s="28">
        <v>13.722753948344341</v>
      </c>
      <c r="P59" s="29">
        <v>11.874920954448683</v>
      </c>
      <c r="Q59" s="28">
        <v>8.8821071813832864E-2</v>
      </c>
      <c r="R59" s="28">
        <v>5.5633565155180864E-2</v>
      </c>
      <c r="S59" s="28">
        <v>8.8836633433104148E-2</v>
      </c>
      <c r="T59" s="28">
        <v>0.11416368836842572</v>
      </c>
      <c r="U59" s="29">
        <v>6.7518075082734344E-2</v>
      </c>
      <c r="V59" s="30">
        <v>2.0217410091674606</v>
      </c>
      <c r="W59" s="28">
        <v>2.5106730826321106</v>
      </c>
      <c r="X59" s="28">
        <v>2.0731388525508549</v>
      </c>
      <c r="Y59" s="28">
        <v>2.3194998248965621</v>
      </c>
      <c r="Z59" s="29">
        <v>2.2889582586792017</v>
      </c>
      <c r="AA59" s="28">
        <v>17.797643661323534</v>
      </c>
      <c r="AB59" s="28">
        <v>8.615271988983336</v>
      </c>
      <c r="AC59" s="28">
        <v>9.1875084792503188</v>
      </c>
      <c r="AD59" s="28">
        <v>11.701164546129867</v>
      </c>
      <c r="AE59" s="29">
        <v>15.349796325962775</v>
      </c>
      <c r="AF59" s="28">
        <v>45.360203468998264</v>
      </c>
      <c r="AG59" s="28">
        <v>36.843511815304218</v>
      </c>
      <c r="AH59" s="28">
        <v>35.728225332007327</v>
      </c>
      <c r="AI59" s="28">
        <v>30.177633993106152</v>
      </c>
      <c r="AJ59" s="29">
        <v>31.150577164267197</v>
      </c>
      <c r="AK59" s="28">
        <v>43.385304102041211</v>
      </c>
      <c r="AL59" s="28">
        <v>36.027585997102477</v>
      </c>
      <c r="AM59" s="28">
        <v>34.077202524486268</v>
      </c>
      <c r="AN59" s="28">
        <v>29.037898995486579</v>
      </c>
      <c r="AO59" s="29">
        <v>27.734811397314559</v>
      </c>
      <c r="AP59" s="30">
        <v>1.9748993669570569</v>
      </c>
      <c r="AQ59" s="28">
        <v>0.81592581820173671</v>
      </c>
      <c r="AR59" s="28">
        <v>1.6510228075210645</v>
      </c>
      <c r="AS59" s="28">
        <v>1.1383455742136874</v>
      </c>
      <c r="AT59" s="29">
        <v>2.5354321683775636</v>
      </c>
      <c r="AU59" s="28">
        <v>1.1243390588425795</v>
      </c>
      <c r="AV59" s="28">
        <v>1.0160948140097967</v>
      </c>
      <c r="AW59" s="28">
        <v>1.8891785317899854</v>
      </c>
      <c r="AX59" s="28">
        <v>0.68680101176007968</v>
      </c>
      <c r="AY59" s="32">
        <v>7.487919204907148E-2</v>
      </c>
      <c r="AZ59" s="33">
        <v>0</v>
      </c>
      <c r="BA59" s="28">
        <v>0</v>
      </c>
      <c r="BB59" s="28">
        <v>0</v>
      </c>
      <c r="BC59" s="28">
        <v>0</v>
      </c>
      <c r="BD59" s="29">
        <v>0</v>
      </c>
      <c r="BE59" s="28">
        <v>1.0504124803476316</v>
      </c>
      <c r="BF59" s="28">
        <v>0.75033363363280514</v>
      </c>
      <c r="BG59" s="28">
        <v>0.80961583353629429</v>
      </c>
      <c r="BH59" s="28">
        <v>0.89547797175652277</v>
      </c>
      <c r="BI59" s="29">
        <v>0.71942320461204445</v>
      </c>
      <c r="BJ59" s="28">
        <v>12.074362400319485</v>
      </c>
      <c r="BK59" s="28">
        <v>34.012492786089929</v>
      </c>
      <c r="BL59" s="28">
        <v>30.123298054865437</v>
      </c>
      <c r="BM59" s="28">
        <v>29.414151244908936</v>
      </c>
      <c r="BN59" s="29">
        <v>28.715516378238231</v>
      </c>
      <c r="BO59" s="28">
        <v>8.0486756992739272E-2</v>
      </c>
      <c r="BP59" s="28">
        <v>6.3027349222040951E-2</v>
      </c>
      <c r="BQ59" s="28">
        <v>5.4192281832830425E-2</v>
      </c>
      <c r="BR59" s="28">
        <v>6.1351163376848872E-2</v>
      </c>
      <c r="BS59" s="29">
        <v>0.31002982652136335</v>
      </c>
      <c r="BT59" s="30">
        <v>4.2577272285397667</v>
      </c>
      <c r="BU59" s="28">
        <v>3.1845090108605616</v>
      </c>
      <c r="BV59" s="28">
        <v>3.9151832101822057</v>
      </c>
      <c r="BW59" s="28">
        <v>4.538881768946033</v>
      </c>
      <c r="BX59" s="29">
        <v>3.2346691153221898</v>
      </c>
      <c r="BY59" s="28">
        <v>0</v>
      </c>
      <c r="BZ59" s="28">
        <v>0</v>
      </c>
      <c r="CA59" s="28">
        <v>0</v>
      </c>
      <c r="CB59" s="28">
        <v>0</v>
      </c>
      <c r="CC59" s="29">
        <v>0</v>
      </c>
      <c r="CE59" s="25">
        <f t="shared" si="0"/>
        <v>99.999999999999986</v>
      </c>
      <c r="CF59" s="15"/>
      <c r="CG59" s="26">
        <f t="shared" si="1"/>
        <v>6.2</v>
      </c>
      <c r="CH59" s="26">
        <f t="shared" si="2"/>
        <v>11.9</v>
      </c>
      <c r="CI59" s="26">
        <f t="shared" si="3"/>
        <v>0.1</v>
      </c>
      <c r="CJ59" s="26">
        <f t="shared" si="4"/>
        <v>2.2999999999999998</v>
      </c>
      <c r="CK59" s="26">
        <f t="shared" si="5"/>
        <v>15.3</v>
      </c>
      <c r="CL59" s="26">
        <f t="shared" si="6"/>
        <v>31.2</v>
      </c>
      <c r="CM59" s="26">
        <f t="shared" si="7"/>
        <v>0.1</v>
      </c>
      <c r="CN59" s="26">
        <f t="shared" si="8"/>
        <v>0</v>
      </c>
      <c r="CO59" s="26">
        <f t="shared" si="9"/>
        <v>0.7</v>
      </c>
      <c r="CP59" s="26">
        <f t="shared" si="10"/>
        <v>28.7</v>
      </c>
      <c r="CQ59" s="26">
        <f t="shared" si="11"/>
        <v>0.3</v>
      </c>
      <c r="CR59" s="26">
        <f t="shared" si="12"/>
        <v>3.2</v>
      </c>
      <c r="CS59" s="26">
        <f t="shared" si="13"/>
        <v>0</v>
      </c>
      <c r="CT59" s="26">
        <f t="shared" si="14"/>
        <v>100</v>
      </c>
    </row>
    <row r="60" spans="1:98" ht="32.25" customHeight="1" x14ac:dyDescent="0.35">
      <c r="A60" s="27" t="s">
        <v>74</v>
      </c>
      <c r="B60" s="28">
        <v>5.6215331292680704</v>
      </c>
      <c r="C60" s="28">
        <v>7.4477653473972953</v>
      </c>
      <c r="D60" s="28">
        <v>5.9367291761434622</v>
      </c>
      <c r="E60" s="28">
        <v>6.6440405461145851</v>
      </c>
      <c r="F60" s="29">
        <v>9.740121432754286</v>
      </c>
      <c r="G60" s="28">
        <v>2.7417443377492825</v>
      </c>
      <c r="H60" s="28">
        <v>3.7376722244491636</v>
      </c>
      <c r="I60" s="28">
        <v>3.0351319490271198</v>
      </c>
      <c r="J60" s="28">
        <v>3.3507448874636268</v>
      </c>
      <c r="K60" s="29">
        <v>4.6823964787883785</v>
      </c>
      <c r="L60" s="30">
        <v>10.939505430723912</v>
      </c>
      <c r="M60" s="28">
        <v>14.770927817292179</v>
      </c>
      <c r="N60" s="28">
        <v>11.808957413683745</v>
      </c>
      <c r="O60" s="28">
        <v>12.615400207529209</v>
      </c>
      <c r="P60" s="29">
        <v>18.665238605637406</v>
      </c>
      <c r="Q60" s="28">
        <v>0.16322834442223516</v>
      </c>
      <c r="R60" s="28">
        <v>1.8228709430561949</v>
      </c>
      <c r="S60" s="28">
        <v>1.8493846222842976</v>
      </c>
      <c r="T60" s="28">
        <v>1.954054784005975</v>
      </c>
      <c r="U60" s="29">
        <v>3.0472877410843964</v>
      </c>
      <c r="V60" s="30">
        <v>1.1584589700255667</v>
      </c>
      <c r="W60" s="28">
        <v>1.8523963174859783</v>
      </c>
      <c r="X60" s="28">
        <v>1.3220530102573631</v>
      </c>
      <c r="Y60" s="28">
        <v>1.4357948108979535</v>
      </c>
      <c r="Z60" s="29">
        <v>2.1392111099131323</v>
      </c>
      <c r="AA60" s="28">
        <v>6.5790034837196574</v>
      </c>
      <c r="AB60" s="28">
        <v>4.5867027320702709</v>
      </c>
      <c r="AC60" s="28">
        <v>9.5163150375120917</v>
      </c>
      <c r="AD60" s="28">
        <v>10.470289957863905</v>
      </c>
      <c r="AE60" s="29">
        <v>8.7091374765072871</v>
      </c>
      <c r="AF60" s="28">
        <v>45.361401282728551</v>
      </c>
      <c r="AG60" s="28">
        <v>37.255556402161275</v>
      </c>
      <c r="AH60" s="28">
        <v>47.828655266749102</v>
      </c>
      <c r="AI60" s="28">
        <v>39.627798742800913</v>
      </c>
      <c r="AJ60" s="29">
        <v>28.683018018303702</v>
      </c>
      <c r="AK60" s="28">
        <v>40.632012927523</v>
      </c>
      <c r="AL60" s="28">
        <v>32.840332738132702</v>
      </c>
      <c r="AM60" s="28">
        <v>46.111363825656866</v>
      </c>
      <c r="AN60" s="28">
        <v>36.052796622283218</v>
      </c>
      <c r="AO60" s="29">
        <v>25.988570226565955</v>
      </c>
      <c r="AP60" s="30">
        <v>4.7114109796159909</v>
      </c>
      <c r="AQ60" s="28">
        <v>4.4055544144782823</v>
      </c>
      <c r="AR60" s="28">
        <v>1.7096352581639256</v>
      </c>
      <c r="AS60" s="28">
        <v>3.5750021205176932</v>
      </c>
      <c r="AT60" s="29">
        <v>2.4876379172929628</v>
      </c>
      <c r="AU60" s="28">
        <v>2.2732741641609886</v>
      </c>
      <c r="AV60" s="28">
        <v>3.7994974474837586</v>
      </c>
      <c r="AW60" s="28">
        <v>0.5261143109755706</v>
      </c>
      <c r="AX60" s="28">
        <v>0</v>
      </c>
      <c r="AY60" s="32">
        <v>0</v>
      </c>
      <c r="AZ60" s="33">
        <v>0</v>
      </c>
      <c r="BA60" s="28">
        <v>0</v>
      </c>
      <c r="BB60" s="28">
        <v>0</v>
      </c>
      <c r="BC60" s="28">
        <v>0</v>
      </c>
      <c r="BD60" s="29">
        <v>0</v>
      </c>
      <c r="BE60" s="28">
        <v>2.8363629232115466</v>
      </c>
      <c r="BF60" s="28">
        <v>4.2410736469676236</v>
      </c>
      <c r="BG60" s="28">
        <v>3.0094885413529981</v>
      </c>
      <c r="BH60" s="28">
        <v>3.3629503511886067</v>
      </c>
      <c r="BI60" s="29">
        <v>4.7046735966208546</v>
      </c>
      <c r="BJ60" s="28">
        <v>23.575841644691724</v>
      </c>
      <c r="BK60" s="28">
        <v>21.607170069469518</v>
      </c>
      <c r="BL60" s="28">
        <v>16.670585521805705</v>
      </c>
      <c r="BM60" s="28">
        <v>22.019964288120867</v>
      </c>
      <c r="BN60" s="29">
        <v>21.381302865212604</v>
      </c>
      <c r="BO60" s="28">
        <v>0</v>
      </c>
      <c r="BP60" s="28">
        <v>0</v>
      </c>
      <c r="BQ60" s="28">
        <v>0</v>
      </c>
      <c r="BR60" s="28">
        <v>0</v>
      </c>
      <c r="BS60" s="29">
        <v>0</v>
      </c>
      <c r="BT60" s="30">
        <v>1.4913906270477477</v>
      </c>
      <c r="BU60" s="28">
        <v>2.6160392766159033</v>
      </c>
      <c r="BV60" s="28">
        <v>1.531717099235663</v>
      </c>
      <c r="BW60" s="28">
        <v>1.8697063114779855</v>
      </c>
      <c r="BX60" s="29">
        <v>2.9300091539663309</v>
      </c>
      <c r="BY60" s="28">
        <v>0</v>
      </c>
      <c r="BZ60" s="28">
        <v>0</v>
      </c>
      <c r="CA60" s="28">
        <v>0</v>
      </c>
      <c r="CB60" s="28">
        <v>0</v>
      </c>
      <c r="CC60" s="29">
        <v>0</v>
      </c>
      <c r="CE60" s="25">
        <f t="shared" si="0"/>
        <v>99.999999999999986</v>
      </c>
      <c r="CF60" s="15"/>
      <c r="CG60" s="26">
        <f t="shared" si="1"/>
        <v>9.6999999999999993</v>
      </c>
      <c r="CH60" s="26">
        <f t="shared" si="2"/>
        <v>18.7</v>
      </c>
      <c r="CI60" s="26">
        <f t="shared" si="3"/>
        <v>3</v>
      </c>
      <c r="CJ60" s="26">
        <f t="shared" si="4"/>
        <v>2.1</v>
      </c>
      <c r="CK60" s="26">
        <f t="shared" si="5"/>
        <v>8.6999999999999993</v>
      </c>
      <c r="CL60" s="26">
        <f t="shared" si="6"/>
        <v>28.7</v>
      </c>
      <c r="CM60" s="26">
        <f t="shared" si="7"/>
        <v>0</v>
      </c>
      <c r="CN60" s="26">
        <f t="shared" si="8"/>
        <v>0</v>
      </c>
      <c r="CO60" s="26">
        <f t="shared" si="9"/>
        <v>4.7</v>
      </c>
      <c r="CP60" s="26">
        <f t="shared" si="10"/>
        <v>21.4</v>
      </c>
      <c r="CQ60" s="26">
        <f t="shared" si="11"/>
        <v>0</v>
      </c>
      <c r="CR60" s="26">
        <f t="shared" si="12"/>
        <v>2.9</v>
      </c>
      <c r="CS60" s="26">
        <f t="shared" si="13"/>
        <v>0</v>
      </c>
      <c r="CT60" s="26">
        <f t="shared" si="14"/>
        <v>99.9</v>
      </c>
    </row>
    <row r="61" spans="1:98" ht="32.25" customHeight="1" x14ac:dyDescent="0.35">
      <c r="A61" s="27" t="s">
        <v>75</v>
      </c>
      <c r="B61" s="28">
        <v>13.305830834892978</v>
      </c>
      <c r="C61" s="28">
        <v>14.266213622739274</v>
      </c>
      <c r="D61" s="28">
        <v>14.856329107022653</v>
      </c>
      <c r="E61" s="28">
        <v>17.407581225407448</v>
      </c>
      <c r="F61" s="29">
        <v>19.939100980133482</v>
      </c>
      <c r="G61" s="28">
        <v>7.1197803869773102</v>
      </c>
      <c r="H61" s="28">
        <v>7.8457145145539853</v>
      </c>
      <c r="I61" s="28">
        <v>7.9492060807171887</v>
      </c>
      <c r="J61" s="28">
        <v>9.2369321711577115</v>
      </c>
      <c r="K61" s="29">
        <v>10.565571571183865</v>
      </c>
      <c r="L61" s="30">
        <v>10.115365280997656</v>
      </c>
      <c r="M61" s="28">
        <v>15.761603602993047</v>
      </c>
      <c r="N61" s="28">
        <v>13.987130909248549</v>
      </c>
      <c r="O61" s="28">
        <v>13.955025681314087</v>
      </c>
      <c r="P61" s="29">
        <v>16.17349456940137</v>
      </c>
      <c r="Q61" s="45">
        <v>3.1069568325927035</v>
      </c>
      <c r="R61" s="28">
        <v>1.408753030475727</v>
      </c>
      <c r="S61" s="28">
        <v>1.3702331664989813</v>
      </c>
      <c r="T61" s="28">
        <v>1.8722359371883082</v>
      </c>
      <c r="U61" s="29">
        <v>1.6072134455132756</v>
      </c>
      <c r="V61" s="30">
        <v>4.882583708735269</v>
      </c>
      <c r="W61" s="28">
        <v>6.7824249350777368</v>
      </c>
      <c r="X61" s="28">
        <v>6.5297045199529684</v>
      </c>
      <c r="Y61" s="28">
        <v>6.5222348812819408</v>
      </c>
      <c r="Z61" s="29">
        <v>7.6472648880843321</v>
      </c>
      <c r="AA61" s="28">
        <v>35.053187528932654</v>
      </c>
      <c r="AB61" s="28">
        <v>15.208931085364688</v>
      </c>
      <c r="AC61" s="28">
        <v>24.352217024550686</v>
      </c>
      <c r="AD61" s="28">
        <v>11.382154088492246</v>
      </c>
      <c r="AE61" s="29">
        <v>18.238008990007241</v>
      </c>
      <c r="AF61" s="28">
        <v>15.301230282438219</v>
      </c>
      <c r="AG61" s="28">
        <v>21.417242983312747</v>
      </c>
      <c r="AH61" s="28">
        <v>6.2885353975793201</v>
      </c>
      <c r="AI61" s="28">
        <v>10.037324390996506</v>
      </c>
      <c r="AJ61" s="29">
        <v>14.627090811579619</v>
      </c>
      <c r="AK61" s="28">
        <v>10.333750472287313</v>
      </c>
      <c r="AL61" s="28">
        <v>13.61933836281918</v>
      </c>
      <c r="AM61" s="28">
        <v>4.6501784433421438</v>
      </c>
      <c r="AN61" s="28">
        <v>4.9056346354304745</v>
      </c>
      <c r="AO61" s="29">
        <v>9.6492467861952438</v>
      </c>
      <c r="AP61" s="30">
        <v>4.8819247031815864</v>
      </c>
      <c r="AQ61" s="28">
        <v>7.7979046204935631</v>
      </c>
      <c r="AR61" s="28">
        <v>1.638356954237175</v>
      </c>
      <c r="AS61" s="28">
        <v>5.1316897555660317</v>
      </c>
      <c r="AT61" s="29">
        <v>4.7793830273334121</v>
      </c>
      <c r="AU61" s="28">
        <v>0.54971468527975831</v>
      </c>
      <c r="AV61" s="28">
        <v>8.3054041815174084</v>
      </c>
      <c r="AW61" s="28">
        <v>10.324687361785864</v>
      </c>
      <c r="AX61" s="28">
        <v>10.472995916301112</v>
      </c>
      <c r="AY61" s="32">
        <v>0</v>
      </c>
      <c r="AZ61" s="33">
        <v>0</v>
      </c>
      <c r="BA61" s="28">
        <v>0</v>
      </c>
      <c r="BB61" s="28">
        <v>0</v>
      </c>
      <c r="BC61" s="28">
        <v>0</v>
      </c>
      <c r="BD61" s="29">
        <v>0</v>
      </c>
      <c r="BE61" s="28">
        <v>5.1232132278369491</v>
      </c>
      <c r="BF61" s="28">
        <v>5.939664653024006</v>
      </c>
      <c r="BG61" s="28">
        <v>7.3098738649319941</v>
      </c>
      <c r="BH61" s="28">
        <v>8.4509580109337215</v>
      </c>
      <c r="BI61" s="29">
        <v>9.0694490661437754</v>
      </c>
      <c r="BJ61" s="28">
        <v>4.4089205766506705</v>
      </c>
      <c r="BK61" s="28">
        <v>1.3376296519920277</v>
      </c>
      <c r="BL61" s="28">
        <v>4.8630764169417322</v>
      </c>
      <c r="BM61" s="28">
        <v>6.0344821037544234</v>
      </c>
      <c r="BN61" s="29">
        <v>6.447773060542648</v>
      </c>
      <c r="BO61" s="28">
        <v>0.83878689332758039</v>
      </c>
      <c r="BP61" s="28">
        <v>1.2140016450053754</v>
      </c>
      <c r="BQ61" s="28">
        <v>0.90640547635821855</v>
      </c>
      <c r="BR61" s="28">
        <v>1.6329174176389234</v>
      </c>
      <c r="BS61" s="29">
        <v>0.69104818226571274</v>
      </c>
      <c r="BT61" s="30">
        <v>7.3142101483155582</v>
      </c>
      <c r="BU61" s="28">
        <v>8.3581306084979623</v>
      </c>
      <c r="BV61" s="28">
        <v>9.2118067551290324</v>
      </c>
      <c r="BW61" s="28">
        <v>12.232090346691283</v>
      </c>
      <c r="BX61" s="29">
        <v>5.5595560063285463</v>
      </c>
      <c r="BY61" s="28">
        <v>0</v>
      </c>
      <c r="BZ61" s="28">
        <v>0</v>
      </c>
      <c r="CA61" s="28">
        <v>0</v>
      </c>
      <c r="CB61" s="28">
        <v>0</v>
      </c>
      <c r="CC61" s="29">
        <v>0</v>
      </c>
      <c r="CE61" s="25">
        <f t="shared" si="0"/>
        <v>100</v>
      </c>
      <c r="CF61" s="15"/>
      <c r="CG61" s="26">
        <f t="shared" si="1"/>
        <v>19.899999999999999</v>
      </c>
      <c r="CH61" s="26">
        <f t="shared" si="2"/>
        <v>16.2</v>
      </c>
      <c r="CI61" s="26">
        <f t="shared" si="3"/>
        <v>1.6</v>
      </c>
      <c r="CJ61" s="26">
        <f t="shared" si="4"/>
        <v>7.6</v>
      </c>
      <c r="CK61" s="26">
        <f t="shared" si="5"/>
        <v>18.2</v>
      </c>
      <c r="CL61" s="26">
        <f t="shared" si="6"/>
        <v>14.6</v>
      </c>
      <c r="CM61" s="26">
        <f t="shared" si="7"/>
        <v>0</v>
      </c>
      <c r="CN61" s="26">
        <f t="shared" si="8"/>
        <v>0</v>
      </c>
      <c r="CO61" s="26">
        <f t="shared" si="9"/>
        <v>9.1</v>
      </c>
      <c r="CP61" s="26">
        <f t="shared" si="10"/>
        <v>6.4</v>
      </c>
      <c r="CQ61" s="26">
        <f t="shared" si="11"/>
        <v>0.7</v>
      </c>
      <c r="CR61" s="26">
        <f t="shared" si="12"/>
        <v>5.6</v>
      </c>
      <c r="CS61" s="26">
        <f t="shared" si="13"/>
        <v>0</v>
      </c>
      <c r="CT61" s="26">
        <f t="shared" si="14"/>
        <v>99.899999999999991</v>
      </c>
    </row>
    <row r="62" spans="1:98" ht="32.25" customHeight="1" thickBot="1" x14ac:dyDescent="0.4">
      <c r="A62" s="34" t="s">
        <v>76</v>
      </c>
      <c r="B62" s="35">
        <v>5.8704713254512084</v>
      </c>
      <c r="C62" s="35">
        <v>6.4287745631730839</v>
      </c>
      <c r="D62" s="35">
        <v>7.9009344386442804</v>
      </c>
      <c r="E62" s="35">
        <v>5.5771194836033597</v>
      </c>
      <c r="F62" s="36">
        <v>8.7137666378983951</v>
      </c>
      <c r="G62" s="35">
        <v>2.4125528106962544</v>
      </c>
      <c r="H62" s="35">
        <v>2.4496033727924673</v>
      </c>
      <c r="I62" s="35">
        <v>3.0642796348540129</v>
      </c>
      <c r="J62" s="35">
        <v>2.0618659208058352</v>
      </c>
      <c r="K62" s="36">
        <v>3.2170135856782447</v>
      </c>
      <c r="L62" s="37">
        <v>13.73036906838041</v>
      </c>
      <c r="M62" s="35">
        <v>8.9837175426888205</v>
      </c>
      <c r="N62" s="35">
        <v>13.274819828447201</v>
      </c>
      <c r="O62" s="35">
        <v>8.8039207909484389</v>
      </c>
      <c r="P62" s="36">
        <v>14.186816142697428</v>
      </c>
      <c r="Q62" s="35">
        <v>11.194827031142481</v>
      </c>
      <c r="R62" s="35">
        <v>9.6634762095548297</v>
      </c>
      <c r="S62" s="35">
        <v>6.0620761512687791</v>
      </c>
      <c r="T62" s="49">
        <v>1.6281598903605909</v>
      </c>
      <c r="U62" s="36">
        <v>3.4326879806840389</v>
      </c>
      <c r="V62" s="37">
        <v>1.4281934736736104</v>
      </c>
      <c r="W62" s="35">
        <v>2.1358515546789811</v>
      </c>
      <c r="X62" s="35">
        <v>2.1242054826824415</v>
      </c>
      <c r="Y62" s="35">
        <v>2.0304088047484634</v>
      </c>
      <c r="Z62" s="36">
        <v>2.5186632569678071</v>
      </c>
      <c r="AA62" s="35">
        <v>10.925107604892839</v>
      </c>
      <c r="AB62" s="35">
        <v>7.0761492956367622</v>
      </c>
      <c r="AC62" s="35">
        <v>8.381809945750696</v>
      </c>
      <c r="AD62" s="35">
        <v>5.7986357954761969</v>
      </c>
      <c r="AE62" s="36">
        <v>14.269256682249127</v>
      </c>
      <c r="AF62" s="35">
        <v>35.207716731740732</v>
      </c>
      <c r="AG62" s="35">
        <v>19.717927952521631</v>
      </c>
      <c r="AH62" s="35">
        <v>34.739350219590342</v>
      </c>
      <c r="AI62" s="35">
        <v>51.651329170084296</v>
      </c>
      <c r="AJ62" s="36">
        <v>33.626218880230077</v>
      </c>
      <c r="AK62" s="35">
        <v>31.446066337405615</v>
      </c>
      <c r="AL62" s="35">
        <v>18.587973072828202</v>
      </c>
      <c r="AM62" s="35">
        <v>31.654901816355942</v>
      </c>
      <c r="AN62" s="35">
        <v>50.095793389795048</v>
      </c>
      <c r="AO62" s="36">
        <v>32.480090613682059</v>
      </c>
      <c r="AP62" s="37">
        <v>3.5874075192971691</v>
      </c>
      <c r="AQ62" s="35">
        <v>1.0448283192377097</v>
      </c>
      <c r="AR62" s="35">
        <v>3.0129885757142789</v>
      </c>
      <c r="AS62" s="35">
        <v>1.5444649640606756</v>
      </c>
      <c r="AT62" s="36">
        <v>0.93414286060306295</v>
      </c>
      <c r="AU62" s="35">
        <v>2.5079866403624007</v>
      </c>
      <c r="AV62" s="35">
        <v>1.9893259664631873</v>
      </c>
      <c r="AW62" s="35">
        <v>0.50903717188941988</v>
      </c>
      <c r="AX62" s="35">
        <v>1.0695530556508213</v>
      </c>
      <c r="AY62" s="36">
        <v>0</v>
      </c>
      <c r="AZ62" s="38">
        <v>0</v>
      </c>
      <c r="BA62" s="35">
        <v>0</v>
      </c>
      <c r="BB62" s="35">
        <v>0</v>
      </c>
      <c r="BC62" s="35">
        <v>0</v>
      </c>
      <c r="BD62" s="36">
        <v>0</v>
      </c>
      <c r="BE62" s="35">
        <v>2.8260363407775624</v>
      </c>
      <c r="BF62" s="35">
        <v>3.2038438223022472</v>
      </c>
      <c r="BG62" s="35">
        <v>3.635815382983957</v>
      </c>
      <c r="BH62" s="35">
        <v>2.123863602655796</v>
      </c>
      <c r="BI62" s="36">
        <v>2.8988283197077109</v>
      </c>
      <c r="BJ62" s="35">
        <v>11.365792553329458</v>
      </c>
      <c r="BK62" s="35">
        <v>37.242854368357818</v>
      </c>
      <c r="BL62" s="35">
        <v>19.941339918993144</v>
      </c>
      <c r="BM62" s="35">
        <v>19.038404344870425</v>
      </c>
      <c r="BN62" s="36">
        <v>16.86605798612749</v>
      </c>
      <c r="BO62" s="35">
        <v>0.80804751856480028</v>
      </c>
      <c r="BP62" s="35">
        <v>0.83461137157360521</v>
      </c>
      <c r="BQ62" s="35">
        <v>3.2479575054130641E-2</v>
      </c>
      <c r="BR62" s="35">
        <v>1.8553199299244552E-2</v>
      </c>
      <c r="BS62" s="36">
        <v>2.6245205110978817E-2</v>
      </c>
      <c r="BT62" s="37">
        <v>4.1354517116844951</v>
      </c>
      <c r="BU62" s="35">
        <v>2.7234673530490321</v>
      </c>
      <c r="BV62" s="35">
        <v>3.3981318846956037</v>
      </c>
      <c r="BW62" s="35">
        <v>2.2600518623023764</v>
      </c>
      <c r="BX62" s="36">
        <v>3.4614589083269491</v>
      </c>
      <c r="BY62" s="35">
        <v>0</v>
      </c>
      <c r="BZ62" s="35">
        <v>0</v>
      </c>
      <c r="CA62" s="35">
        <v>0</v>
      </c>
      <c r="CB62" s="35">
        <v>0</v>
      </c>
      <c r="CC62" s="36">
        <v>0</v>
      </c>
      <c r="CE62" s="25">
        <f t="shared" si="0"/>
        <v>100</v>
      </c>
      <c r="CF62" s="15"/>
      <c r="CG62" s="26">
        <f t="shared" si="1"/>
        <v>8.6999999999999993</v>
      </c>
      <c r="CH62" s="26">
        <f t="shared" si="2"/>
        <v>14.2</v>
      </c>
      <c r="CI62" s="26">
        <f t="shared" si="3"/>
        <v>3.4</v>
      </c>
      <c r="CJ62" s="26">
        <f t="shared" si="4"/>
        <v>2.5</v>
      </c>
      <c r="CK62" s="26">
        <f t="shared" si="5"/>
        <v>14.3</v>
      </c>
      <c r="CL62" s="26">
        <f t="shared" si="6"/>
        <v>33.6</v>
      </c>
      <c r="CM62" s="26">
        <f t="shared" si="7"/>
        <v>0</v>
      </c>
      <c r="CN62" s="26">
        <f t="shared" si="8"/>
        <v>0</v>
      </c>
      <c r="CO62" s="26">
        <f t="shared" si="9"/>
        <v>2.9</v>
      </c>
      <c r="CP62" s="26">
        <f t="shared" si="10"/>
        <v>16.899999999999999</v>
      </c>
      <c r="CQ62" s="26">
        <f t="shared" si="11"/>
        <v>0</v>
      </c>
      <c r="CR62" s="26">
        <f t="shared" si="12"/>
        <v>3.5</v>
      </c>
      <c r="CS62" s="26">
        <f t="shared" si="13"/>
        <v>0</v>
      </c>
      <c r="CT62" s="26">
        <f t="shared" si="14"/>
        <v>100</v>
      </c>
    </row>
    <row r="63" spans="1:98" ht="32.25" customHeight="1" thickTop="1" thickBot="1" x14ac:dyDescent="0.4">
      <c r="A63" s="39" t="s">
        <v>77</v>
      </c>
      <c r="B63" s="40">
        <v>10.388286605711034</v>
      </c>
      <c r="C63" s="40">
        <v>11.147939875507671</v>
      </c>
      <c r="D63" s="40">
        <v>12.442397901122265</v>
      </c>
      <c r="E63" s="40">
        <v>12.475616646572298</v>
      </c>
      <c r="F63" s="50">
        <v>13.403854492943235</v>
      </c>
      <c r="G63" s="40">
        <v>5.3472053255779572</v>
      </c>
      <c r="H63" s="40">
        <v>5.6685242081397877</v>
      </c>
      <c r="I63" s="40">
        <v>6.4077344606966475</v>
      </c>
      <c r="J63" s="40">
        <v>6.441431860475995</v>
      </c>
      <c r="K63" s="50">
        <v>6.772437229124777</v>
      </c>
      <c r="L63" s="41">
        <v>12.822486950327464</v>
      </c>
      <c r="M63" s="40">
        <v>13.202439868452723</v>
      </c>
      <c r="N63" s="40">
        <v>15.403060466258708</v>
      </c>
      <c r="O63" s="40">
        <v>15.160357191761854</v>
      </c>
      <c r="P63" s="50">
        <v>15.141399399887515</v>
      </c>
      <c r="Q63" s="40">
        <v>1.7890105454525642</v>
      </c>
      <c r="R63" s="40">
        <v>2.1874925236230873</v>
      </c>
      <c r="S63" s="40">
        <v>2.101027555124853</v>
      </c>
      <c r="T63" s="40">
        <v>1.7541117790290557</v>
      </c>
      <c r="U63" s="50">
        <v>2.2426933308482462</v>
      </c>
      <c r="V63" s="41">
        <v>4.6357469180307254</v>
      </c>
      <c r="W63" s="40">
        <v>6.7088271403162256</v>
      </c>
      <c r="X63" s="40">
        <v>6.1755030391285013</v>
      </c>
      <c r="Y63" s="40">
        <v>6.4226686661796828</v>
      </c>
      <c r="Z63" s="50">
        <v>6.6516186802375827</v>
      </c>
      <c r="AA63" s="40">
        <v>20.829848760915699</v>
      </c>
      <c r="AB63" s="40">
        <v>12.33059339123219</v>
      </c>
      <c r="AC63" s="40">
        <v>13.890044331276878</v>
      </c>
      <c r="AD63" s="40">
        <v>13.407696331914856</v>
      </c>
      <c r="AE63" s="50">
        <v>15.177246245723977</v>
      </c>
      <c r="AF63" s="40">
        <v>21.093706333128413</v>
      </c>
      <c r="AG63" s="40">
        <v>20.442293861289869</v>
      </c>
      <c r="AH63" s="40">
        <v>19.484869333668247</v>
      </c>
      <c r="AI63" s="40">
        <v>22.483913471743705</v>
      </c>
      <c r="AJ63" s="50">
        <v>20.515483928167459</v>
      </c>
      <c r="AK63" s="40">
        <v>15.150559137989795</v>
      </c>
      <c r="AL63" s="40">
        <v>14.682716178088482</v>
      </c>
      <c r="AM63" s="40">
        <v>12.603960747498419</v>
      </c>
      <c r="AN63" s="40">
        <v>15.861027376498523</v>
      </c>
      <c r="AO63" s="50">
        <v>13.456033378067547</v>
      </c>
      <c r="AP63" s="41">
        <v>5.6686438340637197</v>
      </c>
      <c r="AQ63" s="40">
        <v>5.612279214291175</v>
      </c>
      <c r="AR63" s="40">
        <v>6.7043580961787042</v>
      </c>
      <c r="AS63" s="40">
        <v>6.4581467615946684</v>
      </c>
      <c r="AT63" s="50">
        <v>6.7733208128672979</v>
      </c>
      <c r="AU63" s="40">
        <v>2.931541260283649</v>
      </c>
      <c r="AV63" s="40">
        <v>2.0577889563154663</v>
      </c>
      <c r="AW63" s="40">
        <v>1.7312828109430998</v>
      </c>
      <c r="AX63" s="40">
        <v>1.2265479311044158</v>
      </c>
      <c r="AY63" s="50">
        <v>0.42520715101088252</v>
      </c>
      <c r="AZ63" s="43">
        <v>0</v>
      </c>
      <c r="BA63" s="40">
        <v>0</v>
      </c>
      <c r="BB63" s="40">
        <v>0</v>
      </c>
      <c r="BC63" s="40">
        <v>0</v>
      </c>
      <c r="BD63" s="50">
        <v>0</v>
      </c>
      <c r="BE63" s="40">
        <v>5.3374245289070066</v>
      </c>
      <c r="BF63" s="40">
        <v>6.0486851017901486</v>
      </c>
      <c r="BG63" s="40">
        <v>7.1297931285509497</v>
      </c>
      <c r="BH63" s="40">
        <v>6.8197329357212029</v>
      </c>
      <c r="BI63" s="50">
        <v>6.5665235686581074</v>
      </c>
      <c r="BJ63" s="40">
        <v>13.48312496940661</v>
      </c>
      <c r="BK63" s="40">
        <v>18.764706672034709</v>
      </c>
      <c r="BL63" s="40">
        <v>13.394928672017473</v>
      </c>
      <c r="BM63" s="40">
        <v>12.630895944101811</v>
      </c>
      <c r="BN63" s="50">
        <v>13.693962889157635</v>
      </c>
      <c r="BO63" s="40">
        <v>0.62438105113245213</v>
      </c>
      <c r="BP63" s="40">
        <v>0.5838193893593322</v>
      </c>
      <c r="BQ63" s="40">
        <v>0.54910139263091895</v>
      </c>
      <c r="BR63" s="40">
        <v>0.75686989243888336</v>
      </c>
      <c r="BS63" s="50">
        <v>0.56030990392384827</v>
      </c>
      <c r="BT63" s="41">
        <v>6.0644420767043847</v>
      </c>
      <c r="BU63" s="40">
        <v>6.5254132200785815</v>
      </c>
      <c r="BV63" s="40">
        <v>7.697991369278105</v>
      </c>
      <c r="BW63" s="40">
        <v>6.8615892094322408</v>
      </c>
      <c r="BX63" s="50">
        <v>5.6217004094415115</v>
      </c>
      <c r="BY63" s="40">
        <v>0</v>
      </c>
      <c r="BZ63" s="40">
        <v>0</v>
      </c>
      <c r="CA63" s="40">
        <v>0</v>
      </c>
      <c r="CB63" s="40">
        <v>0</v>
      </c>
      <c r="CC63" s="50">
        <v>0</v>
      </c>
      <c r="CE63" s="25">
        <f t="shared" si="0"/>
        <v>100.00000000000001</v>
      </c>
      <c r="CF63" s="15"/>
      <c r="CG63" s="26">
        <f t="shared" si="1"/>
        <v>13.4</v>
      </c>
      <c r="CH63" s="26">
        <f t="shared" si="2"/>
        <v>15.1</v>
      </c>
      <c r="CI63" s="26">
        <f t="shared" si="3"/>
        <v>2.2000000000000002</v>
      </c>
      <c r="CJ63" s="26">
        <f t="shared" si="4"/>
        <v>6.7</v>
      </c>
      <c r="CK63" s="26">
        <f t="shared" si="5"/>
        <v>15.2</v>
      </c>
      <c r="CL63" s="26">
        <f t="shared" si="6"/>
        <v>20.5</v>
      </c>
      <c r="CM63" s="26">
        <f t="shared" si="7"/>
        <v>0.4</v>
      </c>
      <c r="CN63" s="26">
        <f t="shared" si="8"/>
        <v>0</v>
      </c>
      <c r="CO63" s="26">
        <f t="shared" si="9"/>
        <v>6.6</v>
      </c>
      <c r="CP63" s="26">
        <f t="shared" si="10"/>
        <v>13.7</v>
      </c>
      <c r="CQ63" s="26">
        <f t="shared" si="11"/>
        <v>0.6</v>
      </c>
      <c r="CR63" s="26">
        <f t="shared" si="12"/>
        <v>5.6</v>
      </c>
      <c r="CS63" s="26">
        <f t="shared" si="13"/>
        <v>0</v>
      </c>
      <c r="CT63" s="26">
        <f t="shared" si="14"/>
        <v>99.999999999999986</v>
      </c>
    </row>
    <row r="64" spans="1:98" ht="32.25" customHeight="1" thickTop="1" x14ac:dyDescent="0.35">
      <c r="A64" s="51" t="s">
        <v>78</v>
      </c>
      <c r="B64" s="52">
        <v>10.776153914850019</v>
      </c>
      <c r="C64" s="52">
        <v>12.540800938090294</v>
      </c>
      <c r="D64" s="52">
        <v>13.496290787299028</v>
      </c>
      <c r="E64" s="52">
        <v>13.280760178265352</v>
      </c>
      <c r="F64" s="53">
        <v>14.447241366766608</v>
      </c>
      <c r="G64" s="52">
        <v>6.1123822321777839</v>
      </c>
      <c r="H64" s="52">
        <v>6.9856797025243891</v>
      </c>
      <c r="I64" s="52">
        <v>7.5000373535132958</v>
      </c>
      <c r="J64" s="52">
        <v>7.4782539141927504</v>
      </c>
      <c r="K64" s="53">
        <v>7.7986119617717318</v>
      </c>
      <c r="L64" s="54">
        <v>14.125397420545749</v>
      </c>
      <c r="M64" s="52">
        <v>15.306170962829107</v>
      </c>
      <c r="N64" s="52">
        <v>16.068243632506423</v>
      </c>
      <c r="O64" s="52">
        <v>15.211763699089765</v>
      </c>
      <c r="P64" s="53">
        <v>15.525883897518927</v>
      </c>
      <c r="Q64" s="52">
        <v>1.3802459660797801</v>
      </c>
      <c r="R64" s="52">
        <v>1.7838525139591714</v>
      </c>
      <c r="S64" s="52">
        <v>1.7521896399898411</v>
      </c>
      <c r="T64" s="52">
        <v>1.548381735318592</v>
      </c>
      <c r="U64" s="53">
        <v>1.9230957408068325</v>
      </c>
      <c r="V64" s="54">
        <v>11.097851596846969</v>
      </c>
      <c r="W64" s="52">
        <v>16.032255070364819</v>
      </c>
      <c r="X64" s="52">
        <v>15.047002199530283</v>
      </c>
      <c r="Y64" s="52">
        <v>15.774530223787137</v>
      </c>
      <c r="Z64" s="53">
        <v>16.43961381382293</v>
      </c>
      <c r="AA64" s="52">
        <v>24.060707460550727</v>
      </c>
      <c r="AB64" s="52">
        <v>11.731514671914498</v>
      </c>
      <c r="AC64" s="52">
        <v>12.59593256445733</v>
      </c>
      <c r="AD64" s="52">
        <v>12.391031739612481</v>
      </c>
      <c r="AE64" s="53">
        <v>12.441482690579475</v>
      </c>
      <c r="AF64" s="52">
        <v>14.108208079382626</v>
      </c>
      <c r="AG64" s="52">
        <v>15.147758001471647</v>
      </c>
      <c r="AH64" s="52">
        <v>15.099676128261544</v>
      </c>
      <c r="AI64" s="52">
        <v>15.667896461277852</v>
      </c>
      <c r="AJ64" s="53">
        <v>15.16317473837476</v>
      </c>
      <c r="AK64" s="52">
        <v>8.6376310192419794</v>
      </c>
      <c r="AL64" s="52">
        <v>9.3806802031669942</v>
      </c>
      <c r="AM64" s="52">
        <v>8.7426519546219268</v>
      </c>
      <c r="AN64" s="52">
        <v>9.5024689863333336</v>
      </c>
      <c r="AO64" s="53">
        <v>8.3148690996649464</v>
      </c>
      <c r="AP64" s="54">
        <v>5.2195459660699228</v>
      </c>
      <c r="AQ64" s="52">
        <v>5.569792167507102</v>
      </c>
      <c r="AR64" s="52">
        <v>6.1599905724324362</v>
      </c>
      <c r="AS64" s="52">
        <v>5.9413486877218782</v>
      </c>
      <c r="AT64" s="53">
        <v>6.5866181349743149</v>
      </c>
      <c r="AU64" s="52">
        <v>4.4609944710239473</v>
      </c>
      <c r="AV64" s="52">
        <v>2.4852963601119624</v>
      </c>
      <c r="AW64" s="52">
        <v>1.5363542405862967</v>
      </c>
      <c r="AX64" s="52">
        <v>0.88038092864634532</v>
      </c>
      <c r="AY64" s="55">
        <v>0.36449868790119067</v>
      </c>
      <c r="AZ64" s="56">
        <v>0</v>
      </c>
      <c r="BA64" s="52">
        <v>0</v>
      </c>
      <c r="BB64" s="52">
        <v>0</v>
      </c>
      <c r="BC64" s="52">
        <v>0</v>
      </c>
      <c r="BD64" s="53">
        <v>0</v>
      </c>
      <c r="BE64" s="52">
        <v>5.7892351665883721</v>
      </c>
      <c r="BF64" s="52">
        <v>6.8976812301173931</v>
      </c>
      <c r="BG64" s="52">
        <v>7.6256544812382936</v>
      </c>
      <c r="BH64" s="52">
        <v>7.6534467662518715</v>
      </c>
      <c r="BI64" s="53">
        <v>7.4607711806881012</v>
      </c>
      <c r="BJ64" s="52">
        <v>7.0329425643638981</v>
      </c>
      <c r="BK64" s="52">
        <v>9.8710104086182699</v>
      </c>
      <c r="BL64" s="52">
        <v>7.7321895269579333</v>
      </c>
      <c r="BM64" s="52">
        <v>8.5288726640431278</v>
      </c>
      <c r="BN64" s="53">
        <v>7.6788022144200125</v>
      </c>
      <c r="BO64" s="52">
        <v>1.2728219194695609</v>
      </c>
      <c r="BP64" s="52">
        <v>1.4153924646324223</v>
      </c>
      <c r="BQ64" s="52">
        <v>1.477854400067254</v>
      </c>
      <c r="BR64" s="52">
        <v>1.515516734749133</v>
      </c>
      <c r="BS64" s="53">
        <v>1.3902850916878513</v>
      </c>
      <c r="BT64" s="54">
        <v>5.8954414402983515</v>
      </c>
      <c r="BU64" s="52">
        <v>6.7882673778904197</v>
      </c>
      <c r="BV64" s="52">
        <v>7.5686123991057759</v>
      </c>
      <c r="BW64" s="52">
        <v>7.5474188689583457</v>
      </c>
      <c r="BX64" s="53">
        <v>7.1651505774333142</v>
      </c>
      <c r="BY64" s="52">
        <v>0</v>
      </c>
      <c r="BZ64" s="52">
        <v>0</v>
      </c>
      <c r="CA64" s="52">
        <v>0</v>
      </c>
      <c r="CB64" s="52">
        <v>0</v>
      </c>
      <c r="CC64" s="53">
        <v>0</v>
      </c>
      <c r="CE64" s="25">
        <f t="shared" si="0"/>
        <v>100.00000000000001</v>
      </c>
      <c r="CF64" s="15"/>
      <c r="CG64" s="26">
        <f t="shared" si="1"/>
        <v>14.4</v>
      </c>
      <c r="CH64" s="26">
        <f t="shared" si="2"/>
        <v>15.5</v>
      </c>
      <c r="CI64" s="26">
        <f t="shared" si="3"/>
        <v>1.9</v>
      </c>
      <c r="CJ64" s="26">
        <f t="shared" si="4"/>
        <v>16.399999999999999</v>
      </c>
      <c r="CK64" s="26">
        <f t="shared" si="5"/>
        <v>12.4</v>
      </c>
      <c r="CL64" s="26">
        <f t="shared" si="6"/>
        <v>15.2</v>
      </c>
      <c r="CM64" s="26">
        <f t="shared" si="7"/>
        <v>0.4</v>
      </c>
      <c r="CN64" s="26">
        <f t="shared" si="8"/>
        <v>0</v>
      </c>
      <c r="CO64" s="26">
        <f t="shared" si="9"/>
        <v>7.5</v>
      </c>
      <c r="CP64" s="26">
        <f t="shared" si="10"/>
        <v>7.7</v>
      </c>
      <c r="CQ64" s="26">
        <f t="shared" si="11"/>
        <v>1.4</v>
      </c>
      <c r="CR64" s="26">
        <f t="shared" si="12"/>
        <v>7.2</v>
      </c>
      <c r="CS64" s="26">
        <f t="shared" si="13"/>
        <v>0</v>
      </c>
      <c r="CT64" s="26">
        <f t="shared" si="14"/>
        <v>100.00000000000001</v>
      </c>
    </row>
    <row r="65" spans="83:98" ht="23.5" x14ac:dyDescent="0.35">
      <c r="CE65" s="25">
        <f t="shared" si="0"/>
        <v>0</v>
      </c>
      <c r="CF65" s="15"/>
      <c r="CG65" s="26">
        <f t="shared" si="1"/>
        <v>0</v>
      </c>
      <c r="CH65" s="26">
        <f t="shared" si="2"/>
        <v>0</v>
      </c>
      <c r="CI65" s="26">
        <f t="shared" si="3"/>
        <v>0</v>
      </c>
      <c r="CJ65" s="26">
        <f t="shared" si="4"/>
        <v>0</v>
      </c>
      <c r="CK65" s="26">
        <f t="shared" si="5"/>
        <v>0</v>
      </c>
      <c r="CL65" s="26">
        <f t="shared" si="6"/>
        <v>0</v>
      </c>
      <c r="CM65" s="26">
        <f t="shared" si="7"/>
        <v>0</v>
      </c>
      <c r="CN65" s="26">
        <f t="shared" si="8"/>
        <v>0</v>
      </c>
      <c r="CO65" s="26">
        <f t="shared" si="9"/>
        <v>0</v>
      </c>
      <c r="CP65" s="26">
        <f t="shared" si="10"/>
        <v>0</v>
      </c>
      <c r="CQ65" s="26">
        <f t="shared" si="11"/>
        <v>0</v>
      </c>
      <c r="CR65" s="26">
        <f t="shared" si="12"/>
        <v>0</v>
      </c>
      <c r="CS65" s="26">
        <f t="shared" si="13"/>
        <v>0</v>
      </c>
      <c r="CT65" s="26">
        <f t="shared" si="14"/>
        <v>0</v>
      </c>
    </row>
  </sheetData>
  <mergeCells count="16">
    <mergeCell ref="BJ1:BN1"/>
    <mergeCell ref="BO1:BS1"/>
    <mergeCell ref="BT1:BX1"/>
    <mergeCell ref="BY1:CC1"/>
    <mergeCell ref="AF1:AJ1"/>
    <mergeCell ref="AK1:AO1"/>
    <mergeCell ref="AP1:AT1"/>
    <mergeCell ref="AU1:AY1"/>
    <mergeCell ref="AZ1:BD1"/>
    <mergeCell ref="BE1:BI1"/>
    <mergeCell ref="B1:F1"/>
    <mergeCell ref="G1:K1"/>
    <mergeCell ref="L1:P1"/>
    <mergeCell ref="Q1:U1"/>
    <mergeCell ref="V1:Z1"/>
    <mergeCell ref="AA1:AE1"/>
  </mergeCells>
  <phoneticPr fontId="3"/>
  <pageMargins left="0.78740157480314965" right="0.74803149606299213" top="0.78740157480314965" bottom="0.39370078740157483" header="0.59055118110236227" footer="0.31496062992125984"/>
  <pageSetup paperSize="9" scale="35" firstPageNumber="116" orientation="portrait" useFirstPageNumber="1" r:id="rId1"/>
  <headerFooter alignWithMargins="0">
    <oddHeader>&amp;L&amp;24　　第８表の３　性質別歳出決算構成比の推移&amp;R&amp;16
（単位：％）</oddHeader>
    <oddFooter>&amp;C&amp;"ＭＳ Ｐゴシック,標準"&amp;30&amp;P</oddFooter>
  </headerFooter>
  <colBreaks count="2" manualBreakCount="2">
    <brk id="31" max="95" man="1"/>
    <brk id="61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第８表の３</vt:lpstr>
      <vt:lpstr>第８表の３!Print_Area</vt:lpstr>
      <vt:lpstr>第８表の３!Print_Titles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2026-03-30T09:23:15Z</dcterms:created>
  <dcterms:modified xsi:type="dcterms:W3CDTF">2026-03-30T09:24:46Z</dcterms:modified>
</cp:coreProperties>
</file>