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Box\市町村財政課\F_財政統計\00F_000_007_市町村財政年報\R07\R07_財政年報HP用・配布用データ\HPアップロードデータ\01_06zainen_all\04_第2編\01_市町村分\"/>
    </mc:Choice>
  </mc:AlternateContent>
  <xr:revisionPtr revIDLastSave="0" documentId="8_{80A5C408-19D0-4419-AF8E-B0F4D4465F8D}" xr6:coauthVersionLast="47" xr6:coauthVersionMax="47" xr10:uidLastSave="{00000000-0000-0000-0000-000000000000}"/>
  <bookViews>
    <workbookView xWindow="28680" yWindow="-120" windowWidth="29040" windowHeight="15720" xr2:uid="{1325E4CA-E78E-4005-AC1E-167636687FEE}"/>
  </bookViews>
  <sheets>
    <sheet name="第７表性質別臨時・経常" sheetId="1" r:id="rId1"/>
  </sheets>
  <externalReferences>
    <externalReference r:id="rId2"/>
  </externalReferences>
  <definedNames>
    <definedName name="_xlnm.Print_Area" localSheetId="0">第７表性質別臨時・経常!$A$1:$Z$67</definedName>
    <definedName name="_xlnm.Print_Area">#REF!</definedName>
    <definedName name="_xlnm.Print_Titles" localSheetId="0">第７表性質別臨時・経常!$A:$A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 l="1"/>
  <c r="W14" i="1" s="1"/>
  <c r="V11" i="1"/>
  <c r="W11" i="1" s="1"/>
  <c r="V26" i="1" l="1"/>
  <c r="W26" i="1" s="1"/>
  <c r="V24" i="1"/>
  <c r="W24" i="1" s="1"/>
  <c r="V32" i="1"/>
  <c r="W32" i="1" s="1"/>
  <c r="V58" i="1"/>
  <c r="V64" i="1"/>
  <c r="V19" i="1"/>
  <c r="W19" i="1" s="1"/>
  <c r="V9" i="1"/>
  <c r="W9" i="1" s="1"/>
  <c r="V15" i="1"/>
  <c r="W15" i="1" s="1"/>
  <c r="V62" i="1"/>
  <c r="W62" i="1" s="1"/>
  <c r="V44" i="1"/>
  <c r="W44" i="1" s="1"/>
  <c r="W64" i="1"/>
  <c r="V46" i="1"/>
  <c r="W46" i="1" s="1"/>
  <c r="V20" i="1"/>
  <c r="W20" i="1" s="1"/>
  <c r="V56" i="1"/>
  <c r="W56" i="1" s="1"/>
  <c r="V6" i="1"/>
  <c r="W6" i="1" s="1"/>
  <c r="V23" i="1"/>
  <c r="W23" i="1" s="1"/>
  <c r="V38" i="1"/>
  <c r="W38" i="1" s="1"/>
  <c r="V40" i="1"/>
  <c r="W40" i="1" s="1"/>
  <c r="V50" i="1"/>
  <c r="W50" i="1" s="1"/>
  <c r="V22" i="1"/>
  <c r="W22" i="1" s="1"/>
  <c r="V41" i="1"/>
  <c r="W41" i="1" s="1"/>
  <c r="V52" i="1"/>
  <c r="W52" i="1" s="1"/>
  <c r="V53" i="1"/>
  <c r="W53" i="1" s="1"/>
  <c r="V59" i="1"/>
  <c r="W59" i="1" s="1"/>
  <c r="V34" i="1"/>
  <c r="W34" i="1" s="1"/>
  <c r="V16" i="1"/>
  <c r="W16" i="1" s="1"/>
  <c r="V17" i="1"/>
  <c r="W17" i="1" s="1"/>
  <c r="V29" i="1"/>
  <c r="W29" i="1" s="1"/>
  <c r="V35" i="1"/>
  <c r="W35" i="1" s="1"/>
  <c r="W58" i="1"/>
  <c r="V28" i="1"/>
  <c r="W28" i="1" s="1"/>
  <c r="V42" i="1"/>
  <c r="W42" i="1" s="1"/>
  <c r="V7" i="1"/>
  <c r="W7" i="1" s="1"/>
  <c r="V47" i="1"/>
  <c r="W47" i="1" s="1"/>
  <c r="V48" i="1"/>
  <c r="W48" i="1" s="1"/>
  <c r="V54" i="1"/>
  <c r="W54" i="1" s="1"/>
  <c r="V60" i="1"/>
  <c r="W60" i="1" s="1"/>
  <c r="V43" i="1" l="1"/>
  <c r="W43" i="1" s="1"/>
  <c r="V31" i="1"/>
  <c r="W31" i="1" s="1"/>
  <c r="V27" i="1"/>
  <c r="W27" i="1" s="1"/>
  <c r="V61" i="1"/>
  <c r="W61" i="1" s="1"/>
  <c r="V8" i="1"/>
  <c r="W8" i="1" s="1"/>
  <c r="V57" i="1"/>
  <c r="W57" i="1" s="1"/>
  <c r="V37" i="1"/>
  <c r="W37" i="1" s="1"/>
  <c r="V36" i="1"/>
  <c r="W36" i="1" s="1"/>
  <c r="V33" i="1"/>
  <c r="W33" i="1" s="1"/>
  <c r="V30" i="1"/>
  <c r="W30" i="1" s="1"/>
  <c r="V5" i="1"/>
  <c r="W5" i="1" s="1"/>
  <c r="V51" i="1"/>
  <c r="W51" i="1" s="1"/>
  <c r="V45" i="1"/>
  <c r="W45" i="1" s="1"/>
  <c r="V49" i="1"/>
  <c r="W49" i="1" s="1"/>
  <c r="V10" i="1"/>
  <c r="W10" i="1" s="1"/>
  <c r="V12" i="1"/>
  <c r="W12" i="1" s="1"/>
  <c r="V55" i="1"/>
  <c r="W55" i="1" s="1"/>
  <c r="V25" i="1"/>
  <c r="W25" i="1" s="1"/>
  <c r="V13" i="1"/>
  <c r="W13" i="1" s="1"/>
  <c r="V63" i="1"/>
  <c r="W63" i="1" s="1"/>
  <c r="V39" i="1"/>
  <c r="W39" i="1" s="1"/>
  <c r="V21" i="1"/>
  <c r="W21" i="1" s="1"/>
  <c r="V18" i="1" l="1"/>
  <c r="W18" i="1" s="1"/>
</calcChain>
</file>

<file path=xl/sharedStrings.xml><?xml version="1.0" encoding="utf-8"?>
<sst xmlns="http://schemas.openxmlformats.org/spreadsheetml/2006/main" count="91" uniqueCount="79">
  <si>
    <t>市町村名</t>
  </si>
  <si>
    <t>歳出合計
（１～１４）</t>
    <phoneticPr fontId="2"/>
  </si>
  <si>
    <t>歳出総額</t>
  </si>
  <si>
    <t xml:space="preserve">    経費の臨時・経常の別及び財源充当の状況</t>
    <phoneticPr fontId="2"/>
  </si>
  <si>
    <t>経常収支比率</t>
  </si>
  <si>
    <t>歳入合計中経常</t>
  </si>
  <si>
    <t>地方債のうち</t>
  </si>
  <si>
    <t>臨時的経費</t>
  </si>
  <si>
    <t>経常的経費</t>
  </si>
  <si>
    <t>減収補てん債特例分及び臨時財政対策債を経常一般財源等から除いた経常収支比率</t>
    <rPh sb="0" eb="2">
      <t>ゲンシュウ</t>
    </rPh>
    <rPh sb="2" eb="3">
      <t>ホ</t>
    </rPh>
    <rPh sb="5" eb="6">
      <t>サイ</t>
    </rPh>
    <rPh sb="6" eb="8">
      <t>トクレイ</t>
    </rPh>
    <rPh sb="8" eb="9">
      <t>ブン</t>
    </rPh>
    <rPh sb="9" eb="10">
      <t>オヨ</t>
    </rPh>
    <rPh sb="11" eb="13">
      <t>リンジ</t>
    </rPh>
    <rPh sb="13" eb="15">
      <t>ザイセイ</t>
    </rPh>
    <rPh sb="15" eb="17">
      <t>タイサク</t>
    </rPh>
    <rPh sb="17" eb="18">
      <t>サイ</t>
    </rPh>
    <rPh sb="19" eb="21">
      <t>ケイジョウ</t>
    </rPh>
    <rPh sb="21" eb="23">
      <t>イッパン</t>
    </rPh>
    <rPh sb="23" eb="25">
      <t>ザイゲン</t>
    </rPh>
    <rPh sb="25" eb="26">
      <t>トウ</t>
    </rPh>
    <rPh sb="28" eb="29">
      <t>ノゾ</t>
    </rPh>
    <rPh sb="31" eb="33">
      <t>ケイジョウ</t>
    </rPh>
    <rPh sb="33" eb="35">
      <t>シュウシ</t>
    </rPh>
    <rPh sb="35" eb="37">
      <t>ヒリツ</t>
    </rPh>
    <phoneticPr fontId="2"/>
  </si>
  <si>
    <t>一般財源等</t>
  </si>
  <si>
    <t>減収補てん債</t>
    <rPh sb="1" eb="2">
      <t>オサム</t>
    </rPh>
    <rPh sb="2" eb="3">
      <t>ホ</t>
    </rPh>
    <phoneticPr fontId="2"/>
  </si>
  <si>
    <t>臨時財政対策債</t>
    <rPh sb="0" eb="2">
      <t>リンジ</t>
    </rPh>
    <rPh sb="2" eb="4">
      <t>ザイセイ</t>
    </rPh>
    <rPh sb="4" eb="6">
      <t>タイサク</t>
    </rPh>
    <phoneticPr fontId="2"/>
  </si>
  <si>
    <t>特定財源</t>
  </si>
  <si>
    <t>特例分</t>
    <rPh sb="0" eb="2">
      <t>トクレイ</t>
    </rPh>
    <rPh sb="2" eb="3">
      <t>ブン</t>
    </rPh>
    <phoneticPr fontId="2"/>
  </si>
  <si>
    <t>構成比</t>
  </si>
  <si>
    <t>０になればＯＫ</t>
    <phoneticPr fontId="2"/>
  </si>
  <si>
    <t>福島市</t>
  </si>
  <si>
    <t>会津若松市</t>
  </si>
  <si>
    <t>郡山市</t>
  </si>
  <si>
    <t>いわき市</t>
  </si>
  <si>
    <t>白河市</t>
  </si>
  <si>
    <t>須賀川市</t>
  </si>
  <si>
    <t>喜多方市</t>
  </si>
  <si>
    <t>相馬市</t>
  </si>
  <si>
    <t>二本松市</t>
  </si>
  <si>
    <t>田村市</t>
  </si>
  <si>
    <t>南相馬市</t>
  </si>
  <si>
    <t>伊達市</t>
  </si>
  <si>
    <t>本宮市</t>
    <rPh sb="0" eb="2">
      <t>モトミヤ</t>
    </rPh>
    <rPh sb="2" eb="3">
      <t>シ</t>
    </rPh>
    <phoneticPr fontId="2"/>
  </si>
  <si>
    <t>市計</t>
    <rPh sb="0" eb="1">
      <t>シ</t>
    </rPh>
    <rPh sb="1" eb="2">
      <t>ケイ</t>
    </rPh>
    <phoneticPr fontId="2"/>
  </si>
  <si>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</si>
  <si>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</si>
  <si>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</si>
  <si>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</si>
  <si>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</si>
  <si>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</si>
  <si>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</si>
  <si>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</si>
  <si>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</si>
  <si>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</si>
  <si>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</si>
  <si>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</si>
  <si>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</si>
  <si>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</si>
  <si>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</si>
  <si>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</si>
  <si>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</si>
  <si>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</si>
  <si>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金山町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</si>
  <si>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</si>
  <si>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</si>
  <si>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</si>
  <si>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</si>
  <si>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</si>
  <si>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</si>
  <si>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</si>
  <si>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</si>
  <si>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</si>
  <si>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</si>
  <si>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</si>
  <si>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</si>
  <si>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</si>
  <si>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</si>
  <si>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</si>
  <si>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</si>
  <si>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</si>
  <si>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</si>
  <si>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</si>
  <si>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</si>
  <si>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</si>
  <si>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</si>
  <si>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</si>
  <si>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</si>
  <si>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</si>
  <si>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</si>
  <si>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</si>
  <si>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町村計</t>
  </si>
  <si>
    <t>合　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</si>
</sst>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0_);[Red]\(#,##0.0\)"/>
    <numFmt numFmtId="178" formatCode="#,##0;&quot;▲ &quot;#,##0"/>
  </numFmts>
  <fonts count="7" x14ac:knownFonts="1">
    <font>
      <sz val="12"/>
      <name val="ＭＳ Ｐゴシック"/>
      <family val="3"/>
      <charset val="128"/>
    </font>
    <font>
      <sz val="12"/>
      <name val="ＭＳ Ｐゴシック"/>
      <family val="3"/>
      <charset val="128"/>
    </font>
    <font>
      <sz val="6"/>
      <name val="ＭＳ Ｐゴシック"/>
      <family val="3"/>
      <charset val="128"/>
    </font>
    <font>
      <sz val="18"/>
      <name val="ＭＳ Ｐゴシック"/>
      <family val="3"/>
      <charset val="128"/>
    </font>
    <font>
      <sz val="20"/>
      <name val="ＭＳ Ｐゴシック"/>
      <family val="3"/>
      <charset val="128"/>
    </font>
    <font>
      <sz val="16"/>
      <name val="ＭＳ Ｐゴシック"/>
      <family val="3"/>
      <charset val="128"/>
    </font>
    <font>
      <sz val="12"/>
      <color rgb="FFFF0000"/>
      <name val="ＭＳ Ｐゴシック"/>
      <family val="3"/>
      <charset val="128"/>
    </font>
  </fonts>
  <fills count="2">
    <fill>
      <patternFill patternType="none"/>
    </fill>
    <fill>
      <patternFill patternType="gray125"/>
    </fill>
  </fills>
  <borders count="50">
    <border>
      <left/>
      <right/>
      <top/>
      <bottom/>
      <diagonal/>
    </border>
    <border>
      <left style="thin">
        <color indexed="8"/>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diagonal/>
    </border>
    <border>
      <left style="thin">
        <color indexed="8"/>
      </left>
      <right/>
      <top style="thin">
        <color indexed="64"/>
      </top>
      <bottom/>
      <diagonal/>
    </border>
    <border>
      <left/>
      <right/>
      <top style="thin">
        <color indexed="64"/>
      </top>
      <bottom/>
      <diagonal/>
    </border>
    <border>
      <left/>
      <right style="thin">
        <color indexed="64"/>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diagonal/>
    </border>
    <border>
      <left style="thin">
        <color indexed="8"/>
      </left>
      <right/>
      <top/>
      <bottom/>
      <diagonal/>
    </border>
    <border>
      <left style="thin">
        <color indexed="64"/>
      </left>
      <right/>
      <top/>
      <bottom/>
      <diagonal/>
    </border>
    <border>
      <left/>
      <right/>
      <top style="thin">
        <color indexed="8"/>
      </top>
      <bottom/>
      <diagonal/>
    </border>
    <border>
      <left/>
      <right style="thin">
        <color indexed="64"/>
      </right>
      <top style="thin">
        <color indexed="8"/>
      </top>
      <bottom style="thin">
        <color indexed="8"/>
      </bottom>
      <diagonal/>
    </border>
    <border>
      <left style="thin">
        <color indexed="64"/>
      </left>
      <right/>
      <top style="thin">
        <color indexed="8"/>
      </top>
      <bottom/>
      <diagonal/>
    </border>
    <border>
      <left/>
      <right style="thin">
        <color indexed="8"/>
      </right>
      <top/>
      <bottom/>
      <diagonal/>
    </border>
    <border>
      <left style="thin">
        <color indexed="64"/>
      </left>
      <right style="thin">
        <color indexed="8"/>
      </right>
      <top style="thin">
        <color indexed="8"/>
      </top>
      <bottom/>
      <diagonal/>
    </border>
    <border>
      <left style="thin">
        <color indexed="8"/>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thin">
        <color indexed="8"/>
      </top>
      <bottom style="thin">
        <color indexed="64"/>
      </bottom>
      <diagonal/>
    </border>
    <border>
      <left style="thin">
        <color indexed="64"/>
      </left>
      <right style="thin">
        <color indexed="8"/>
      </right>
      <top style="thin">
        <color indexed="64"/>
      </top>
      <bottom/>
      <diagonal/>
    </border>
    <border>
      <left/>
      <right/>
      <top/>
      <bottom style="thin">
        <color indexed="8"/>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bottom style="double">
        <color indexed="8"/>
      </bottom>
      <diagonal/>
    </border>
    <border>
      <left style="thin">
        <color indexed="8"/>
      </left>
      <right style="thin">
        <color indexed="8"/>
      </right>
      <top style="double">
        <color indexed="8"/>
      </top>
      <bottom style="double">
        <color indexed="8"/>
      </bottom>
      <diagonal/>
    </border>
    <border>
      <left style="thin">
        <color indexed="8"/>
      </left>
      <right/>
      <top style="double">
        <color indexed="8"/>
      </top>
      <bottom style="double">
        <color indexed="8"/>
      </bottom>
      <diagonal/>
    </border>
    <border>
      <left style="thin">
        <color indexed="64"/>
      </left>
      <right style="thin">
        <color indexed="8"/>
      </right>
      <top style="double">
        <color indexed="8"/>
      </top>
      <bottom style="double">
        <color indexed="8"/>
      </bottom>
      <diagonal/>
    </border>
    <border>
      <left style="thin">
        <color indexed="8"/>
      </left>
      <right style="thin">
        <color indexed="64"/>
      </right>
      <top style="double">
        <color indexed="8"/>
      </top>
      <bottom style="double">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style="thin">
        <color indexed="64"/>
      </left>
      <right/>
      <top style="thin">
        <color indexed="8"/>
      </top>
      <bottom style="double">
        <color indexed="8"/>
      </bottom>
      <diagonal/>
    </border>
    <border>
      <left/>
      <right/>
      <top style="thin">
        <color indexed="8"/>
      </top>
      <bottom style="double">
        <color indexed="8"/>
      </bottom>
      <diagonal/>
    </border>
    <border>
      <left style="thin">
        <color indexed="8"/>
      </left>
      <right style="thin">
        <color indexed="64"/>
      </right>
      <top style="thin">
        <color indexed="8"/>
      </top>
      <bottom style="double">
        <color indexed="8"/>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style="thin">
        <color indexed="64"/>
      </left>
      <right style="thin">
        <color indexed="8"/>
      </right>
      <top style="double">
        <color indexed="8"/>
      </top>
      <bottom style="thin">
        <color indexed="64"/>
      </bottom>
      <diagonal/>
    </border>
    <border>
      <left style="thin">
        <color indexed="8"/>
      </left>
      <right style="thin">
        <color indexed="8"/>
      </right>
      <top style="double">
        <color indexed="8"/>
      </top>
      <bottom style="thin">
        <color indexed="64"/>
      </bottom>
      <diagonal/>
    </border>
    <border>
      <left style="thin">
        <color indexed="8"/>
      </left>
      <right style="thin">
        <color indexed="64"/>
      </right>
      <top style="double">
        <color indexed="8"/>
      </top>
      <bottom style="thin">
        <color indexed="64"/>
      </bottom>
      <diagonal/>
    </border>
  </borders>
  <cellStyleXfs count="1">
    <xf numFmtId="3" fontId="0" fillId="0" borderId="0"/>
  </cellStyleXfs>
  <cellXfs count="118">
    <xf numFmtId="3" fontId="0" fillId="0" borderId="0" xfId="0"/>
    <xf numFmtId="176" fontId="0" fillId="0" borderId="0" xfId="0" applyNumberFormat="1"/>
    <xf numFmtId="177" fontId="0" fillId="0" borderId="0" xfId="0" applyNumberFormat="1"/>
    <xf numFmtId="3" fontId="0" fillId="0" borderId="0" xfId="0" applyAlignment="1">
      <alignment vertical="center"/>
    </xf>
    <xf numFmtId="3" fontId="3" fillId="0" borderId="1" xfId="0" applyFont="1" applyBorder="1" applyAlignment="1">
      <alignment horizontal="center" wrapText="1"/>
    </xf>
    <xf numFmtId="176" fontId="5" fillId="0" borderId="2" xfId="0" applyNumberFormat="1" applyFont="1" applyBorder="1" applyAlignment="1">
      <alignment horizontal="center" vertical="center" wrapText="1"/>
    </xf>
    <xf numFmtId="176" fontId="5" fillId="0" borderId="3" xfId="0" applyNumberFormat="1" applyFont="1" applyBorder="1" applyAlignment="1">
      <alignment horizontal="center" vertical="center" wrapText="1"/>
    </xf>
    <xf numFmtId="176" fontId="5" fillId="0" borderId="4" xfId="0" applyNumberFormat="1" applyFont="1" applyBorder="1" applyAlignment="1">
      <alignment horizontal="center" wrapText="1"/>
    </xf>
    <xf numFmtId="176" fontId="5" fillId="0" borderId="5" xfId="0" applyNumberFormat="1" applyFont="1" applyBorder="1"/>
    <xf numFmtId="177" fontId="5" fillId="0" borderId="6" xfId="0" applyNumberFormat="1" applyFont="1" applyBorder="1" applyAlignment="1">
      <alignment horizontal="center" wrapText="1"/>
    </xf>
    <xf numFmtId="176" fontId="5" fillId="0" borderId="6" xfId="0" applyNumberFormat="1" applyFont="1" applyBorder="1"/>
    <xf numFmtId="176" fontId="5" fillId="0" borderId="6" xfId="0" applyNumberFormat="1" applyFont="1" applyBorder="1" applyAlignment="1">
      <alignment horizontal="center" wrapText="1"/>
    </xf>
    <xf numFmtId="176" fontId="5" fillId="0" borderId="7" xfId="0" applyNumberFormat="1" applyFont="1" applyBorder="1" applyAlignment="1">
      <alignment horizontal="center" wrapText="1"/>
    </xf>
    <xf numFmtId="176" fontId="5" fillId="0" borderId="4" xfId="0" applyNumberFormat="1" applyFont="1" applyBorder="1"/>
    <xf numFmtId="177" fontId="5" fillId="0" borderId="5" xfId="0" applyNumberFormat="1" applyFont="1" applyBorder="1" applyAlignment="1">
      <alignment horizontal="center" wrapText="1"/>
    </xf>
    <xf numFmtId="177" fontId="5" fillId="0" borderId="8" xfId="0" applyNumberFormat="1" applyFont="1" applyBorder="1" applyAlignment="1">
      <alignment horizontal="center" wrapText="1"/>
    </xf>
    <xf numFmtId="176" fontId="5" fillId="0" borderId="5" xfId="0" applyNumberFormat="1" applyFont="1" applyBorder="1" applyAlignment="1">
      <alignment horizontal="center" wrapText="1"/>
    </xf>
    <xf numFmtId="176" fontId="5" fillId="0" borderId="9" xfId="0" applyNumberFormat="1" applyFont="1" applyBorder="1" applyAlignment="1">
      <alignment horizontal="center" wrapText="1"/>
    </xf>
    <xf numFmtId="176" fontId="5" fillId="0" borderId="10" xfId="0" applyNumberFormat="1" applyFont="1" applyBorder="1" applyAlignment="1">
      <alignment horizontal="center" wrapText="1"/>
    </xf>
    <xf numFmtId="3" fontId="3" fillId="0" borderId="11" xfId="0" applyFont="1" applyBorder="1" applyAlignment="1">
      <alignment horizontal="center" vertical="center" wrapText="1"/>
    </xf>
    <xf numFmtId="176" fontId="5" fillId="0" borderId="12" xfId="0" applyNumberFormat="1" applyFont="1" applyBorder="1" applyAlignment="1">
      <alignment horizontal="center" vertical="center" wrapText="1"/>
    </xf>
    <xf numFmtId="176" fontId="5" fillId="0" borderId="13" xfId="0" applyNumberFormat="1" applyFont="1" applyBorder="1" applyAlignment="1">
      <alignment horizontal="center" vertical="center" wrapText="1"/>
    </xf>
    <xf numFmtId="176" fontId="5" fillId="0" borderId="14" xfId="0" applyNumberFormat="1" applyFont="1" applyBorder="1" applyAlignment="1">
      <alignment horizontal="center" wrapText="1"/>
    </xf>
    <xf numFmtId="176" fontId="5" fillId="0" borderId="3" xfId="0" applyNumberFormat="1" applyFont="1" applyBorder="1" applyAlignment="1">
      <alignment horizontal="center" wrapText="1"/>
    </xf>
    <xf numFmtId="177" fontId="5" fillId="0" borderId="15" xfId="0" applyNumberFormat="1" applyFont="1" applyBorder="1" applyAlignment="1">
      <alignment horizontal="center" wrapText="1"/>
    </xf>
    <xf numFmtId="176" fontId="5" fillId="0" borderId="15" xfId="0" applyNumberFormat="1" applyFont="1" applyBorder="1" applyAlignment="1">
      <alignment horizontal="center" wrapText="1"/>
    </xf>
    <xf numFmtId="176" fontId="5" fillId="0" borderId="16" xfId="0" applyNumberFormat="1" applyFont="1" applyBorder="1" applyAlignment="1">
      <alignment horizontal="center" wrapText="1"/>
    </xf>
    <xf numFmtId="176" fontId="5" fillId="0" borderId="17" xfId="0" applyNumberFormat="1" applyFont="1" applyBorder="1" applyAlignment="1">
      <alignment horizontal="center" wrapText="1"/>
    </xf>
    <xf numFmtId="177" fontId="5" fillId="0" borderId="13" xfId="0" applyNumberFormat="1" applyFont="1" applyBorder="1" applyAlignment="1">
      <alignment horizontal="center" wrapText="1"/>
    </xf>
    <xf numFmtId="177" fontId="1" fillId="0" borderId="2" xfId="0" applyNumberFormat="1" applyFont="1" applyBorder="1" applyAlignment="1">
      <alignment vertical="center" wrapText="1"/>
    </xf>
    <xf numFmtId="176" fontId="5" fillId="0" borderId="12" xfId="0" applyNumberFormat="1" applyFont="1" applyBorder="1" applyAlignment="1">
      <alignment horizontal="center" vertical="center" wrapText="1"/>
    </xf>
    <xf numFmtId="176" fontId="5" fillId="0" borderId="11" xfId="0" applyNumberFormat="1" applyFont="1" applyBorder="1" applyAlignment="1">
      <alignment horizontal="center" vertical="center" wrapText="1"/>
    </xf>
    <xf numFmtId="176" fontId="5" fillId="0" borderId="13" xfId="0" applyNumberFormat="1" applyFont="1" applyBorder="1" applyAlignment="1">
      <alignment horizontal="center" wrapText="1"/>
    </xf>
    <xf numFmtId="177" fontId="5" fillId="0" borderId="0" xfId="0" applyNumberFormat="1" applyFont="1" applyAlignment="1">
      <alignment horizontal="center" wrapText="1"/>
    </xf>
    <xf numFmtId="177" fontId="5" fillId="0" borderId="18" xfId="0" applyNumberFormat="1" applyFont="1" applyBorder="1" applyAlignment="1">
      <alignment horizontal="center" wrapText="1"/>
    </xf>
    <xf numFmtId="176" fontId="5" fillId="0" borderId="1" xfId="0" applyNumberFormat="1" applyFont="1" applyBorder="1" applyAlignment="1">
      <alignment horizontal="center" wrapText="1"/>
    </xf>
    <xf numFmtId="176" fontId="5" fillId="0" borderId="19" xfId="0" applyNumberFormat="1" applyFont="1" applyBorder="1" applyAlignment="1">
      <alignment horizontal="center" wrapText="1"/>
    </xf>
    <xf numFmtId="177" fontId="1" fillId="0" borderId="12" xfId="0" applyNumberFormat="1" applyFont="1" applyBorder="1" applyAlignment="1">
      <alignment vertical="center" wrapText="1"/>
    </xf>
    <xf numFmtId="3" fontId="3" fillId="0" borderId="20" xfId="0" applyFont="1" applyBorder="1" applyAlignment="1">
      <alignment horizontal="center" vertical="center" wrapText="1"/>
    </xf>
    <xf numFmtId="176" fontId="5" fillId="0" borderId="21" xfId="0" applyNumberFormat="1" applyFont="1" applyBorder="1" applyAlignment="1">
      <alignment horizontal="center" vertical="center" wrapText="1"/>
    </xf>
    <xf numFmtId="176" fontId="5" fillId="0" borderId="22" xfId="0" applyNumberFormat="1" applyFont="1" applyBorder="1" applyAlignment="1">
      <alignment horizontal="center" vertical="center" wrapText="1"/>
    </xf>
    <xf numFmtId="176" fontId="5" fillId="0" borderId="23" xfId="0" applyNumberFormat="1" applyFont="1" applyBorder="1" applyAlignment="1">
      <alignment horizontal="center" wrapText="1"/>
    </xf>
    <xf numFmtId="177" fontId="5" fillId="0" borderId="24" xfId="0" applyNumberFormat="1" applyFont="1" applyBorder="1" applyAlignment="1">
      <alignment horizontal="center" vertical="center" wrapText="1"/>
    </xf>
    <xf numFmtId="177" fontId="5" fillId="0" borderId="25" xfId="0" applyNumberFormat="1" applyFont="1" applyBorder="1" applyAlignment="1">
      <alignment horizontal="center" vertical="center" wrapText="1"/>
    </xf>
    <xf numFmtId="176" fontId="5" fillId="0" borderId="20" xfId="0" applyNumberFormat="1" applyFont="1" applyBorder="1" applyAlignment="1">
      <alignment horizontal="center" vertical="center" wrapText="1"/>
    </xf>
    <xf numFmtId="177" fontId="5" fillId="0" borderId="26" xfId="0" applyNumberFormat="1" applyFont="1" applyBorder="1" applyAlignment="1">
      <alignment horizontal="center" vertical="center" wrapText="1"/>
    </xf>
    <xf numFmtId="177" fontId="5" fillId="0" borderId="22" xfId="0" applyNumberFormat="1" applyFont="1" applyBorder="1" applyAlignment="1">
      <alignment horizontal="center" wrapText="1"/>
    </xf>
    <xf numFmtId="177" fontId="1" fillId="0" borderId="21" xfId="0" applyNumberFormat="1" applyFont="1" applyBorder="1" applyAlignment="1">
      <alignment vertical="center" wrapText="1"/>
    </xf>
    <xf numFmtId="176" fontId="5" fillId="0" borderId="22" xfId="0" applyNumberFormat="1" applyFont="1" applyBorder="1" applyAlignment="1">
      <alignment horizontal="center" wrapText="1"/>
    </xf>
    <xf numFmtId="176" fontId="5" fillId="0" borderId="21" xfId="0" applyNumberFormat="1" applyFont="1" applyBorder="1" applyAlignment="1">
      <alignment horizontal="center" wrapText="1"/>
    </xf>
    <xf numFmtId="176" fontId="5" fillId="0" borderId="20" xfId="0" applyNumberFormat="1" applyFont="1" applyBorder="1" applyAlignment="1">
      <alignment horizontal="center" wrapText="1"/>
    </xf>
    <xf numFmtId="3" fontId="6" fillId="0" borderId="0" xfId="0" applyFont="1"/>
    <xf numFmtId="3" fontId="4" fillId="0" borderId="9" xfId="0" applyFont="1" applyBorder="1" applyAlignment="1">
      <alignment vertical="center"/>
    </xf>
    <xf numFmtId="178" fontId="4" fillId="0" borderId="12" xfId="0" applyNumberFormat="1" applyFont="1" applyBorder="1"/>
    <xf numFmtId="178" fontId="4" fillId="0" borderId="13" xfId="0" applyNumberFormat="1" applyFont="1" applyBorder="1"/>
    <xf numFmtId="176" fontId="4" fillId="0" borderId="27"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6" fontId="4" fillId="0" borderId="10" xfId="0" applyNumberFormat="1" applyFont="1" applyBorder="1" applyAlignment="1">
      <alignment vertical="center" shrinkToFit="1"/>
    </xf>
    <xf numFmtId="177" fontId="4" fillId="0" borderId="27" xfId="0" applyNumberFormat="1" applyFont="1" applyBorder="1" applyAlignment="1">
      <alignment vertical="center" shrinkToFit="1"/>
    </xf>
    <xf numFmtId="3" fontId="0" fillId="0" borderId="28" xfId="0" applyBorder="1"/>
    <xf numFmtId="3" fontId="4" fillId="0" borderId="12" xfId="0" applyFont="1" applyBorder="1" applyAlignment="1">
      <alignment vertical="center"/>
    </xf>
    <xf numFmtId="176" fontId="4" fillId="0" borderId="29" xfId="0" applyNumberFormat="1" applyFont="1" applyBorder="1" applyAlignment="1">
      <alignment vertical="center" shrinkToFit="1"/>
    </xf>
    <xf numFmtId="176" fontId="4" fillId="0" borderId="12" xfId="0" applyNumberFormat="1" applyFont="1" applyBorder="1" applyAlignment="1">
      <alignment vertical="center" shrinkToFit="1"/>
    </xf>
    <xf numFmtId="177" fontId="4" fillId="0" borderId="12" xfId="0" applyNumberFormat="1" applyFont="1" applyBorder="1" applyAlignment="1">
      <alignment vertical="center" shrinkToFit="1"/>
    </xf>
    <xf numFmtId="176" fontId="4" fillId="0" borderId="11" xfId="0" applyNumberFormat="1" applyFont="1" applyBorder="1" applyAlignment="1">
      <alignment vertical="center" shrinkToFit="1"/>
    </xf>
    <xf numFmtId="177" fontId="4" fillId="0" borderId="29" xfId="0" applyNumberFormat="1" applyFont="1" applyBorder="1" applyAlignment="1">
      <alignment vertical="center" shrinkToFit="1"/>
    </xf>
    <xf numFmtId="3" fontId="4" fillId="0" borderId="21" xfId="0" applyFont="1" applyBorder="1" applyAlignment="1">
      <alignment vertical="center"/>
    </xf>
    <xf numFmtId="178" fontId="4" fillId="0" borderId="2" xfId="0" applyNumberFormat="1" applyFont="1" applyBorder="1"/>
    <xf numFmtId="178" fontId="4" fillId="0" borderId="3" xfId="0" applyNumberFormat="1" applyFont="1" applyBorder="1"/>
    <xf numFmtId="176" fontId="4" fillId="0" borderId="19" xfId="0" applyNumberFormat="1" applyFont="1" applyBorder="1" applyAlignment="1">
      <alignment vertical="center" shrinkToFit="1"/>
    </xf>
    <xf numFmtId="176" fontId="4" fillId="0" borderId="2" xfId="0" applyNumberFormat="1" applyFont="1" applyBorder="1" applyAlignment="1">
      <alignment vertical="center" shrinkToFit="1"/>
    </xf>
    <xf numFmtId="177" fontId="4" fillId="0" borderId="2" xfId="0" applyNumberFormat="1" applyFont="1" applyBorder="1" applyAlignment="1">
      <alignment vertical="center" shrinkToFit="1"/>
    </xf>
    <xf numFmtId="176" fontId="4" fillId="0" borderId="1" xfId="0" applyNumberFormat="1" applyFont="1" applyBorder="1" applyAlignment="1">
      <alignment vertical="center" shrinkToFit="1"/>
    </xf>
    <xf numFmtId="177" fontId="4" fillId="0" borderId="19" xfId="0" applyNumberFormat="1" applyFont="1" applyBorder="1" applyAlignment="1">
      <alignment vertical="center" shrinkToFit="1"/>
    </xf>
    <xf numFmtId="178" fontId="4" fillId="0" borderId="30" xfId="0" applyNumberFormat="1" applyFont="1" applyBorder="1"/>
    <xf numFmtId="178" fontId="4" fillId="0" borderId="31" xfId="0" applyNumberFormat="1" applyFont="1" applyBorder="1"/>
    <xf numFmtId="176" fontId="4" fillId="0" borderId="32" xfId="0" applyNumberFormat="1" applyFont="1" applyBorder="1" applyAlignment="1">
      <alignment vertical="center" shrinkToFit="1"/>
    </xf>
    <xf numFmtId="176" fontId="4" fillId="0" borderId="30" xfId="0" applyNumberFormat="1" applyFont="1" applyBorder="1" applyAlignment="1">
      <alignment vertical="center" shrinkToFit="1"/>
    </xf>
    <xf numFmtId="177" fontId="4" fillId="0" borderId="30" xfId="0" applyNumberFormat="1" applyFont="1" applyBorder="1" applyAlignment="1">
      <alignment vertical="center" shrinkToFit="1"/>
    </xf>
    <xf numFmtId="176" fontId="4" fillId="0" borderId="33" xfId="0" applyNumberFormat="1" applyFont="1" applyBorder="1" applyAlignment="1">
      <alignment vertical="center" shrinkToFit="1"/>
    </xf>
    <xf numFmtId="177" fontId="4" fillId="0" borderId="32" xfId="0" applyNumberFormat="1" applyFont="1" applyBorder="1" applyAlignment="1">
      <alignment vertical="center" shrinkToFit="1"/>
    </xf>
    <xf numFmtId="3" fontId="4" fillId="0" borderId="2" xfId="0" applyFont="1" applyBorder="1" applyAlignment="1">
      <alignment vertical="center"/>
    </xf>
    <xf numFmtId="3" fontId="4" fillId="0" borderId="34" xfId="0" applyFont="1" applyBorder="1" applyAlignment="1">
      <alignment vertical="center"/>
    </xf>
    <xf numFmtId="3" fontId="4" fillId="0" borderId="35" xfId="0" applyFont="1" applyBorder="1" applyAlignment="1">
      <alignment horizontal="center" vertical="center"/>
    </xf>
    <xf numFmtId="178" fontId="4" fillId="0" borderId="35" xfId="0" applyNumberFormat="1" applyFont="1" applyBorder="1"/>
    <xf numFmtId="178" fontId="4" fillId="0" borderId="36" xfId="0" applyNumberFormat="1" applyFont="1" applyBorder="1"/>
    <xf numFmtId="176" fontId="4" fillId="0" borderId="37" xfId="0" applyNumberFormat="1" applyFont="1" applyBorder="1" applyAlignment="1">
      <alignment vertical="center" shrinkToFit="1"/>
    </xf>
    <xf numFmtId="176" fontId="4" fillId="0" borderId="35" xfId="0" applyNumberFormat="1" applyFont="1" applyBorder="1" applyAlignment="1">
      <alignment shrinkToFit="1"/>
    </xf>
    <xf numFmtId="177" fontId="4" fillId="0" borderId="35" xfId="0" applyNumberFormat="1" applyFont="1" applyBorder="1" applyAlignment="1">
      <alignment vertical="center" shrinkToFit="1"/>
    </xf>
    <xf numFmtId="176" fontId="4" fillId="0" borderId="35" xfId="0" applyNumberFormat="1" applyFont="1" applyBorder="1" applyAlignment="1">
      <alignment vertical="center" shrinkToFit="1"/>
    </xf>
    <xf numFmtId="176" fontId="4" fillId="0" borderId="38" xfId="0" applyNumberFormat="1" applyFont="1" applyBorder="1" applyAlignment="1">
      <alignment vertical="center" shrinkToFit="1"/>
    </xf>
    <xf numFmtId="177" fontId="4" fillId="0" borderId="37" xfId="0" applyNumberFormat="1" applyFont="1" applyBorder="1" applyAlignment="1">
      <alignment vertical="center" shrinkToFit="1"/>
    </xf>
    <xf numFmtId="3" fontId="4" fillId="0" borderId="30" xfId="0" applyFont="1" applyBorder="1" applyAlignment="1">
      <alignment vertical="center"/>
    </xf>
    <xf numFmtId="177" fontId="4" fillId="0" borderId="21" xfId="0" applyNumberFormat="1" applyFont="1" applyBorder="1" applyAlignment="1">
      <alignment vertical="center" shrinkToFit="1"/>
    </xf>
    <xf numFmtId="177" fontId="4" fillId="0" borderId="39" xfId="0" applyNumberFormat="1" applyFont="1" applyBorder="1" applyAlignment="1">
      <alignment vertical="center" shrinkToFit="1"/>
    </xf>
    <xf numFmtId="176" fontId="4" fillId="0" borderId="40" xfId="0" applyNumberFormat="1" applyFont="1" applyBorder="1" applyAlignment="1">
      <alignment vertical="center" shrinkToFit="1"/>
    </xf>
    <xf numFmtId="176" fontId="4" fillId="0" borderId="40" xfId="0" applyNumberFormat="1" applyFont="1" applyBorder="1" applyAlignment="1">
      <alignment shrinkToFit="1"/>
    </xf>
    <xf numFmtId="176" fontId="4" fillId="0" borderId="41" xfId="0" applyNumberFormat="1" applyFont="1" applyBorder="1" applyAlignment="1">
      <alignment shrinkToFit="1"/>
    </xf>
    <xf numFmtId="176" fontId="4" fillId="0" borderId="42" xfId="0" applyNumberFormat="1" applyFont="1" applyBorder="1" applyAlignment="1">
      <alignment vertical="center" shrinkToFit="1"/>
    </xf>
    <xf numFmtId="176" fontId="4" fillId="0" borderId="43" xfId="0" applyNumberFormat="1" applyFont="1" applyBorder="1" applyAlignment="1">
      <alignment vertical="center" shrinkToFit="1"/>
    </xf>
    <xf numFmtId="176" fontId="4" fillId="0" borderId="44" xfId="0" applyNumberFormat="1" applyFont="1" applyBorder="1" applyAlignment="1">
      <alignment vertical="center" shrinkToFit="1"/>
    </xf>
    <xf numFmtId="178" fontId="4" fillId="0" borderId="35" xfId="0" applyNumberFormat="1" applyFont="1" applyBorder="1" applyAlignment="1">
      <alignment vertical="center"/>
    </xf>
    <xf numFmtId="178" fontId="4" fillId="0" borderId="36" xfId="0" applyNumberFormat="1" applyFont="1" applyBorder="1" applyAlignment="1">
      <alignment vertical="center"/>
    </xf>
    <xf numFmtId="176" fontId="4" fillId="0" borderId="37" xfId="0" applyNumberFormat="1" applyFont="1" applyBorder="1" applyAlignment="1">
      <alignment vertical="center"/>
    </xf>
    <xf numFmtId="176" fontId="4" fillId="0" borderId="35" xfId="0" applyNumberFormat="1" applyFont="1" applyBorder="1" applyAlignment="1">
      <alignment vertical="center"/>
    </xf>
    <xf numFmtId="177" fontId="4" fillId="0" borderId="35" xfId="0" applyNumberFormat="1" applyFont="1" applyBorder="1" applyAlignment="1">
      <alignment vertical="center"/>
    </xf>
    <xf numFmtId="176" fontId="4" fillId="0" borderId="38" xfId="0" applyNumberFormat="1" applyFont="1" applyBorder="1" applyAlignment="1">
      <alignment vertical="center"/>
    </xf>
    <xf numFmtId="177" fontId="4" fillId="0" borderId="37" xfId="0" applyNumberFormat="1" applyFont="1" applyBorder="1" applyAlignment="1">
      <alignment vertical="center"/>
    </xf>
    <xf numFmtId="3" fontId="4" fillId="0" borderId="45" xfId="0" applyFont="1" applyBorder="1" applyAlignment="1">
      <alignment horizontal="center" vertical="center"/>
    </xf>
    <xf numFmtId="178" fontId="4" fillId="0" borderId="45" xfId="0" applyNumberFormat="1" applyFont="1" applyBorder="1" applyAlignment="1">
      <alignment vertical="center"/>
    </xf>
    <xf numFmtId="178" fontId="4" fillId="0" borderId="46" xfId="0" applyNumberFormat="1" applyFont="1" applyBorder="1" applyAlignment="1">
      <alignment vertical="center"/>
    </xf>
    <xf numFmtId="176" fontId="4" fillId="0" borderId="47" xfId="0" applyNumberFormat="1" applyFont="1" applyBorder="1" applyAlignment="1">
      <alignment vertical="center" shrinkToFit="1"/>
    </xf>
    <xf numFmtId="176" fontId="4" fillId="0" borderId="48" xfId="0" applyNumberFormat="1" applyFont="1" applyBorder="1" applyAlignment="1">
      <alignment vertical="center"/>
    </xf>
    <xf numFmtId="177" fontId="4" fillId="0" borderId="48" xfId="0" applyNumberFormat="1" applyFont="1" applyBorder="1" applyAlignment="1">
      <alignment vertical="center"/>
    </xf>
    <xf numFmtId="176" fontId="4" fillId="0" borderId="49" xfId="0" applyNumberFormat="1" applyFont="1" applyBorder="1" applyAlignment="1">
      <alignment vertical="center"/>
    </xf>
    <xf numFmtId="177" fontId="4" fillId="0" borderId="47" xfId="0" applyNumberFormat="1" applyFont="1" applyBorder="1" applyAlignment="1">
      <alignment vertical="center"/>
    </xf>
    <xf numFmtId="177" fontId="4" fillId="0" borderId="0" xfId="0" applyNumberFormat="1"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Box\&#24066;&#30010;&#26449;&#36001;&#25919;&#35506;\F_&#36001;&#25919;&#32113;&#35336;\00F_000_007_&#24066;&#30010;&#26449;&#36001;&#25919;&#24180;&#22577;\R07\R07_&#36001;&#25919;&#24180;&#22577;HP&#29992;&#12539;&#37197;&#24067;&#29992;&#12487;&#12540;&#12479;\HP&#12450;&#12483;&#12503;&#12525;&#12540;&#12489;&#12487;&#12540;&#12479;\01_06zainen_all\04_&#31532;2&#32232;\01_&#24066;&#30010;&#26449;&#20998;\07-08-10_&#9675;&#31532;&#65303;&#34920;_&#31532;8&#34920;&#12398;1_&#31532;8&#34920;&#12398;&#65299;&#31532;9&#34920;_&#31532;10&#34920;&#12304;&#35336;&#31639;&#24335;&#20837;&#12305;.xlsx" TargetMode="External"/><Relationship Id="rId1" Type="http://schemas.openxmlformats.org/officeDocument/2006/relationships/externalLinkPath" Target="07-08-10_&#9675;&#31532;&#65303;&#34920;_&#31532;8&#34920;&#12398;1_&#31532;8&#34920;&#12398;&#65299;&#31532;9&#34920;_&#31532;10&#34920;&#12304;&#35336;&#31639;&#24335;&#20837;&#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自動計算】●第７表性質別歳出の状況"/>
      <sheetName val="【自動計算】●第７表性質別財源内訳"/>
      <sheetName val="【自動計算】●第７表性質別臨時・経常"/>
      <sheetName val="【要年次修正】第８表の１"/>
      <sheetName val="【要年次修正】【自動計算】第８表の３"/>
      <sheetName val="【自動計算】【一部手動】第９表"/>
      <sheetName val="【要年次修正】【自動計算】第１０表"/>
      <sheetName val="帳票61_05(1)"/>
      <sheetName val="帳票61_13(1)"/>
      <sheetName val="帳票61_13(2)"/>
      <sheetName val="帳票61_14(1)"/>
      <sheetName val="帳票61_15(1)"/>
      <sheetName val="帳票61_89(1)"/>
      <sheetName val="BD用（前年度第8表の3コピペ）"/>
      <sheetName val="BD用（前年度第10表コピ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C8E8C-7B18-4973-A6DA-74C22E470A37}">
  <sheetPr>
    <pageSetUpPr autoPageBreaks="0" fitToPage="1"/>
  </sheetPr>
  <dimension ref="A1:AA68"/>
  <sheetViews>
    <sheetView tabSelected="1" view="pageBreakPreview" topLeftCell="A34" zoomScale="60" zoomScaleNormal="47" workbookViewId="0">
      <selection activeCell="A69" sqref="A69:XFD76"/>
    </sheetView>
  </sheetViews>
  <sheetFormatPr defaultColWidth="24.6640625" defaultRowHeight="14" x14ac:dyDescent="0.2"/>
  <cols>
    <col min="1" max="1" width="18.9140625" customWidth="1"/>
    <col min="2" max="2" width="24.5" style="1" hidden="1" customWidth="1"/>
    <col min="3" max="3" width="0.25" style="1" hidden="1" customWidth="1"/>
    <col min="4" max="4" width="23.1640625" style="1" customWidth="1"/>
    <col min="5" max="5" width="20.58203125" style="1" customWidth="1"/>
    <col min="6" max="6" width="19.08203125" style="2" customWidth="1"/>
    <col min="7" max="7" width="20.58203125" style="1" customWidth="1"/>
    <col min="8" max="8" width="18.33203125" style="2" customWidth="1"/>
    <col min="9" max="9" width="20.58203125" style="1" customWidth="1"/>
    <col min="10" max="10" width="19.08203125" style="2" customWidth="1"/>
    <col min="11" max="11" width="20.58203125" style="1" customWidth="1"/>
    <col min="12" max="12" width="20.58203125" style="2" customWidth="1"/>
    <col min="13" max="13" width="20.58203125" style="1" customWidth="1"/>
    <col min="14" max="14" width="20.58203125" style="2" customWidth="1"/>
    <col min="15" max="15" width="20.58203125" style="1" customWidth="1"/>
    <col min="16" max="18" width="20.58203125" style="2" customWidth="1"/>
    <col min="19" max="20" width="20.58203125" style="1" customWidth="1"/>
    <col min="21" max="21" width="22" style="1" customWidth="1"/>
    <col min="22" max="22" width="24.6640625" hidden="1" customWidth="1"/>
    <col min="23" max="23" width="17.6640625" hidden="1" customWidth="1"/>
    <col min="24" max="25" width="0" hidden="1" customWidth="1"/>
  </cols>
  <sheetData>
    <row r="1" spans="1:23" ht="34.5" customHeight="1" x14ac:dyDescent="0.3">
      <c r="A1" s="4" t="s">
        <v>0</v>
      </c>
      <c r="B1" s="5" t="s">
        <v>1</v>
      </c>
      <c r="C1" s="6"/>
      <c r="D1" s="7" t="s">
        <v>2</v>
      </c>
      <c r="E1" s="8" t="s">
        <v>3</v>
      </c>
      <c r="F1" s="9"/>
      <c r="G1" s="10"/>
      <c r="H1" s="9"/>
      <c r="I1" s="11"/>
      <c r="J1" s="9"/>
      <c r="K1" s="11"/>
      <c r="L1" s="9"/>
      <c r="M1" s="12"/>
      <c r="N1" s="13" t="s">
        <v>3</v>
      </c>
      <c r="O1" s="11"/>
      <c r="P1" s="9"/>
      <c r="Q1" s="14" t="s">
        <v>4</v>
      </c>
      <c r="R1" s="15"/>
      <c r="S1" s="16" t="s">
        <v>5</v>
      </c>
      <c r="T1" s="17" t="s">
        <v>6</v>
      </c>
      <c r="U1" s="18" t="s">
        <v>6</v>
      </c>
    </row>
    <row r="2" spans="1:23" ht="27" customHeight="1" x14ac:dyDescent="0.3">
      <c r="A2" s="19"/>
      <c r="B2" s="20"/>
      <c r="C2" s="21"/>
      <c r="D2" s="22"/>
      <c r="E2" s="23" t="s">
        <v>7</v>
      </c>
      <c r="F2" s="24"/>
      <c r="G2" s="25"/>
      <c r="H2" s="24"/>
      <c r="I2" s="25"/>
      <c r="J2" s="24"/>
      <c r="K2" s="23" t="s">
        <v>8</v>
      </c>
      <c r="L2" s="24"/>
      <c r="M2" s="26"/>
      <c r="N2" s="27" t="s">
        <v>8</v>
      </c>
      <c r="O2" s="25"/>
      <c r="P2" s="24"/>
      <c r="Q2" s="28"/>
      <c r="R2" s="29" t="s">
        <v>9</v>
      </c>
      <c r="S2" s="21" t="s">
        <v>10</v>
      </c>
      <c r="T2" s="30" t="s">
        <v>11</v>
      </c>
      <c r="U2" s="31" t="s">
        <v>12</v>
      </c>
    </row>
    <row r="3" spans="1:23" ht="27" customHeight="1" x14ac:dyDescent="0.3">
      <c r="A3" s="19"/>
      <c r="B3" s="30"/>
      <c r="C3" s="21"/>
      <c r="D3" s="22"/>
      <c r="E3" s="32"/>
      <c r="F3" s="33"/>
      <c r="G3" s="23" t="s">
        <v>13</v>
      </c>
      <c r="H3" s="24"/>
      <c r="I3" s="23" t="s">
        <v>10</v>
      </c>
      <c r="J3" s="24"/>
      <c r="K3" s="32"/>
      <c r="L3" s="34"/>
      <c r="M3" s="35" t="s">
        <v>13</v>
      </c>
      <c r="N3" s="36" t="s">
        <v>13</v>
      </c>
      <c r="O3" s="23" t="s">
        <v>10</v>
      </c>
      <c r="P3" s="24"/>
      <c r="Q3" s="28"/>
      <c r="R3" s="37"/>
      <c r="S3" s="21"/>
      <c r="T3" s="30" t="s">
        <v>14</v>
      </c>
      <c r="U3" s="31"/>
    </row>
    <row r="4" spans="1:23" ht="27" customHeight="1" x14ac:dyDescent="0.3">
      <c r="A4" s="38"/>
      <c r="B4" s="39"/>
      <c r="C4" s="40"/>
      <c r="D4" s="41"/>
      <c r="E4" s="40"/>
      <c r="F4" s="42" t="s">
        <v>15</v>
      </c>
      <c r="G4" s="40"/>
      <c r="H4" s="42" t="s">
        <v>15</v>
      </c>
      <c r="I4" s="40"/>
      <c r="J4" s="42" t="s">
        <v>15</v>
      </c>
      <c r="K4" s="40"/>
      <c r="L4" s="43" t="s">
        <v>15</v>
      </c>
      <c r="M4" s="44"/>
      <c r="N4" s="45" t="s">
        <v>15</v>
      </c>
      <c r="O4" s="40"/>
      <c r="P4" s="42" t="s">
        <v>15</v>
      </c>
      <c r="Q4" s="46"/>
      <c r="R4" s="47"/>
      <c r="S4" s="48"/>
      <c r="T4" s="49"/>
      <c r="U4" s="50"/>
      <c r="W4" s="51" t="s">
        <v>16</v>
      </c>
    </row>
    <row r="5" spans="1:23" ht="33" customHeight="1" x14ac:dyDescent="0.35">
      <c r="A5" s="52" t="s">
        <v>17</v>
      </c>
      <c r="B5" s="53">
        <v>131573365</v>
      </c>
      <c r="C5" s="54">
        <v>0</v>
      </c>
      <c r="D5" s="55">
        <v>131573365</v>
      </c>
      <c r="E5" s="56">
        <v>46249954</v>
      </c>
      <c r="F5" s="57">
        <v>35.200000000000003</v>
      </c>
      <c r="G5" s="56">
        <v>25927220</v>
      </c>
      <c r="H5" s="57">
        <v>19.7</v>
      </c>
      <c r="I5" s="56">
        <v>20322734</v>
      </c>
      <c r="J5" s="57">
        <v>15.500000000000004</v>
      </c>
      <c r="K5" s="56">
        <v>85323411</v>
      </c>
      <c r="L5" s="57">
        <v>64.8</v>
      </c>
      <c r="M5" s="58">
        <v>24706421</v>
      </c>
      <c r="N5" s="59">
        <v>18.8</v>
      </c>
      <c r="O5" s="56">
        <v>60616990</v>
      </c>
      <c r="P5" s="57">
        <v>46</v>
      </c>
      <c r="Q5" s="57">
        <v>94.278396715477413</v>
      </c>
      <c r="R5" s="57">
        <v>95.4</v>
      </c>
      <c r="S5" s="56">
        <v>63565737</v>
      </c>
      <c r="T5" s="56">
        <v>0</v>
      </c>
      <c r="U5" s="58">
        <v>730000</v>
      </c>
      <c r="V5" s="60">
        <f>SUM(E5,K5)</f>
        <v>131573365</v>
      </c>
      <c r="W5">
        <f>D5-V5</f>
        <v>0</v>
      </c>
    </row>
    <row r="6" spans="1:23" ht="33" customHeight="1" x14ac:dyDescent="0.35">
      <c r="A6" s="61" t="s">
        <v>18</v>
      </c>
      <c r="B6" s="53">
        <v>56152425</v>
      </c>
      <c r="C6" s="54">
        <v>0</v>
      </c>
      <c r="D6" s="62">
        <v>56152425</v>
      </c>
      <c r="E6" s="63">
        <v>16637063</v>
      </c>
      <c r="F6" s="64">
        <v>29.6</v>
      </c>
      <c r="G6" s="63">
        <v>8819221</v>
      </c>
      <c r="H6" s="64">
        <v>15.7</v>
      </c>
      <c r="I6" s="63">
        <v>7817842</v>
      </c>
      <c r="J6" s="64">
        <v>13.900000000000002</v>
      </c>
      <c r="K6" s="63">
        <v>39515362</v>
      </c>
      <c r="L6" s="64">
        <v>70.400000000000006</v>
      </c>
      <c r="M6" s="65">
        <v>11923955</v>
      </c>
      <c r="N6" s="66">
        <v>21.2</v>
      </c>
      <c r="O6" s="63">
        <v>27591407</v>
      </c>
      <c r="P6" s="64">
        <v>49.2</v>
      </c>
      <c r="Q6" s="64">
        <v>90.004588401528267</v>
      </c>
      <c r="R6" s="64">
        <v>90.4</v>
      </c>
      <c r="S6" s="63">
        <v>30537356</v>
      </c>
      <c r="T6" s="63">
        <v>0</v>
      </c>
      <c r="U6" s="65">
        <v>118200</v>
      </c>
      <c r="V6" s="60">
        <f t="shared" ref="V6:V64" si="0">SUM(E6,K6)</f>
        <v>56152425</v>
      </c>
      <c r="W6">
        <f>D6-V6</f>
        <v>0</v>
      </c>
    </row>
    <row r="7" spans="1:23" ht="33" customHeight="1" x14ac:dyDescent="0.35">
      <c r="A7" s="61" t="s">
        <v>19</v>
      </c>
      <c r="B7" s="53">
        <v>155125522</v>
      </c>
      <c r="C7" s="54">
        <v>0</v>
      </c>
      <c r="D7" s="62">
        <v>155125522</v>
      </c>
      <c r="E7" s="63">
        <v>55293339</v>
      </c>
      <c r="F7" s="64">
        <v>35.6</v>
      </c>
      <c r="G7" s="63">
        <v>26872033</v>
      </c>
      <c r="H7" s="64">
        <v>17.3</v>
      </c>
      <c r="I7" s="63">
        <v>28421306</v>
      </c>
      <c r="J7" s="64">
        <v>18.3</v>
      </c>
      <c r="K7" s="63">
        <v>99832183</v>
      </c>
      <c r="L7" s="64">
        <v>64.400000000000006</v>
      </c>
      <c r="M7" s="65">
        <v>30791482</v>
      </c>
      <c r="N7" s="66">
        <v>19.8</v>
      </c>
      <c r="O7" s="63">
        <v>69040701</v>
      </c>
      <c r="P7" s="64">
        <v>44.600000000000009</v>
      </c>
      <c r="Q7" s="64">
        <v>90.981881545507662</v>
      </c>
      <c r="R7" s="64">
        <v>92</v>
      </c>
      <c r="S7" s="63">
        <v>75016511</v>
      </c>
      <c r="T7" s="63">
        <v>0</v>
      </c>
      <c r="U7" s="65">
        <v>867500</v>
      </c>
      <c r="V7" s="60">
        <f t="shared" si="0"/>
        <v>155125522</v>
      </c>
      <c r="W7">
        <f t="shared" ref="W7:W64" si="1">D7-V7</f>
        <v>0</v>
      </c>
    </row>
    <row r="8" spans="1:23" ht="33" customHeight="1" x14ac:dyDescent="0.35">
      <c r="A8" s="61" t="s">
        <v>20</v>
      </c>
      <c r="B8" s="53">
        <v>155596179</v>
      </c>
      <c r="C8" s="54">
        <v>0</v>
      </c>
      <c r="D8" s="62">
        <v>155596179</v>
      </c>
      <c r="E8" s="63">
        <v>48648048</v>
      </c>
      <c r="F8" s="64">
        <v>31.3</v>
      </c>
      <c r="G8" s="63">
        <v>23798930</v>
      </c>
      <c r="H8" s="64">
        <v>15.3</v>
      </c>
      <c r="I8" s="63">
        <v>24849118</v>
      </c>
      <c r="J8" s="64">
        <v>16</v>
      </c>
      <c r="K8" s="63">
        <v>106948131</v>
      </c>
      <c r="L8" s="64">
        <v>68.7</v>
      </c>
      <c r="M8" s="65">
        <v>33470304</v>
      </c>
      <c r="N8" s="66">
        <v>21.5</v>
      </c>
      <c r="O8" s="63">
        <v>73477827</v>
      </c>
      <c r="P8" s="64">
        <v>47.2</v>
      </c>
      <c r="Q8" s="64">
        <v>94.840700471690269</v>
      </c>
      <c r="R8" s="64">
        <v>95.3</v>
      </c>
      <c r="S8" s="63">
        <v>77072552</v>
      </c>
      <c r="T8" s="63">
        <v>0</v>
      </c>
      <c r="U8" s="65">
        <v>402442</v>
      </c>
      <c r="V8" s="60">
        <f t="shared" si="0"/>
        <v>155596179</v>
      </c>
      <c r="W8">
        <f t="shared" si="1"/>
        <v>0</v>
      </c>
    </row>
    <row r="9" spans="1:23" ht="33" customHeight="1" x14ac:dyDescent="0.35">
      <c r="A9" s="67" t="s">
        <v>21</v>
      </c>
      <c r="B9" s="53">
        <v>33217984</v>
      </c>
      <c r="C9" s="54">
        <v>0</v>
      </c>
      <c r="D9" s="62">
        <v>33217984</v>
      </c>
      <c r="E9" s="63">
        <v>10828195</v>
      </c>
      <c r="F9" s="64">
        <v>32.6</v>
      </c>
      <c r="G9" s="63">
        <v>4879184</v>
      </c>
      <c r="H9" s="64">
        <v>14.7</v>
      </c>
      <c r="I9" s="63">
        <v>5949011</v>
      </c>
      <c r="J9" s="64">
        <v>17.900000000000002</v>
      </c>
      <c r="K9" s="63">
        <v>22389789</v>
      </c>
      <c r="L9" s="64">
        <v>67.400000000000006</v>
      </c>
      <c r="M9" s="65">
        <v>5712902</v>
      </c>
      <c r="N9" s="66">
        <v>17.2</v>
      </c>
      <c r="O9" s="63">
        <v>16676887</v>
      </c>
      <c r="P9" s="64">
        <v>50.2</v>
      </c>
      <c r="Q9" s="64">
        <v>91.023107865542514</v>
      </c>
      <c r="R9" s="64">
        <v>91.4</v>
      </c>
      <c r="S9" s="63">
        <v>18251497</v>
      </c>
      <c r="T9" s="63">
        <v>0</v>
      </c>
      <c r="U9" s="65">
        <v>70100</v>
      </c>
      <c r="V9" s="60">
        <f t="shared" si="0"/>
        <v>33217984</v>
      </c>
      <c r="W9">
        <f t="shared" si="1"/>
        <v>0</v>
      </c>
    </row>
    <row r="10" spans="1:23" ht="33" customHeight="1" x14ac:dyDescent="0.35">
      <c r="A10" s="61" t="s">
        <v>22</v>
      </c>
      <c r="B10" s="68">
        <v>35930326</v>
      </c>
      <c r="C10" s="69">
        <v>0</v>
      </c>
      <c r="D10" s="70">
        <v>35930326</v>
      </c>
      <c r="E10" s="71">
        <v>8270381</v>
      </c>
      <c r="F10" s="72">
        <v>23</v>
      </c>
      <c r="G10" s="71">
        <v>4684756</v>
      </c>
      <c r="H10" s="72">
        <v>13</v>
      </c>
      <c r="I10" s="71">
        <v>3585625</v>
      </c>
      <c r="J10" s="72">
        <v>10</v>
      </c>
      <c r="K10" s="71">
        <v>27659945</v>
      </c>
      <c r="L10" s="72">
        <v>77</v>
      </c>
      <c r="M10" s="73">
        <v>6849302</v>
      </c>
      <c r="N10" s="74">
        <v>19.100000000000001</v>
      </c>
      <c r="O10" s="71">
        <v>20810643</v>
      </c>
      <c r="P10" s="72">
        <v>57.9</v>
      </c>
      <c r="Q10" s="72">
        <v>101.19182883481234</v>
      </c>
      <c r="R10" s="72">
        <v>101.6</v>
      </c>
      <c r="S10" s="71">
        <v>20488337</v>
      </c>
      <c r="T10" s="71">
        <v>0</v>
      </c>
      <c r="U10" s="73">
        <v>77200</v>
      </c>
      <c r="V10" s="60">
        <f t="shared" si="0"/>
        <v>35930326</v>
      </c>
      <c r="W10">
        <f t="shared" si="1"/>
        <v>0</v>
      </c>
    </row>
    <row r="11" spans="1:23" ht="33" customHeight="1" x14ac:dyDescent="0.35">
      <c r="A11" s="61" t="s">
        <v>23</v>
      </c>
      <c r="B11" s="53">
        <v>29125900</v>
      </c>
      <c r="C11" s="54">
        <v>0</v>
      </c>
      <c r="D11" s="62">
        <v>29125900</v>
      </c>
      <c r="E11" s="63">
        <v>9187248</v>
      </c>
      <c r="F11" s="64">
        <v>31.5</v>
      </c>
      <c r="G11" s="63">
        <v>4448627</v>
      </c>
      <c r="H11" s="64">
        <v>15.3</v>
      </c>
      <c r="I11" s="63">
        <v>4738621</v>
      </c>
      <c r="J11" s="64">
        <v>16.2</v>
      </c>
      <c r="K11" s="63">
        <v>19938652</v>
      </c>
      <c r="L11" s="64">
        <v>68.5</v>
      </c>
      <c r="M11" s="65">
        <v>4583015</v>
      </c>
      <c r="N11" s="66">
        <v>15.7</v>
      </c>
      <c r="O11" s="63">
        <v>15355637</v>
      </c>
      <c r="P11" s="64">
        <v>52.8</v>
      </c>
      <c r="Q11" s="64">
        <v>97.138815952574689</v>
      </c>
      <c r="R11" s="64">
        <v>97.4</v>
      </c>
      <c r="S11" s="63">
        <v>15767690</v>
      </c>
      <c r="T11" s="63">
        <v>0</v>
      </c>
      <c r="U11" s="65">
        <v>40241</v>
      </c>
      <c r="V11" s="60">
        <f t="shared" si="0"/>
        <v>29125900</v>
      </c>
      <c r="W11">
        <f t="shared" si="1"/>
        <v>0</v>
      </c>
    </row>
    <row r="12" spans="1:23" ht="33" customHeight="1" x14ac:dyDescent="0.35">
      <c r="A12" s="61" t="s">
        <v>24</v>
      </c>
      <c r="B12" s="53">
        <v>20002411</v>
      </c>
      <c r="C12" s="54">
        <v>0</v>
      </c>
      <c r="D12" s="62">
        <v>20002411</v>
      </c>
      <c r="E12" s="63">
        <v>6889899</v>
      </c>
      <c r="F12" s="64">
        <v>34.4</v>
      </c>
      <c r="G12" s="63">
        <v>3247346</v>
      </c>
      <c r="H12" s="64">
        <v>16.2</v>
      </c>
      <c r="I12" s="63">
        <v>3642553</v>
      </c>
      <c r="J12" s="64">
        <v>18.2</v>
      </c>
      <c r="K12" s="63">
        <v>13112512</v>
      </c>
      <c r="L12" s="64">
        <v>65.599999999999994</v>
      </c>
      <c r="M12" s="65">
        <v>3248862</v>
      </c>
      <c r="N12" s="66">
        <v>16.2</v>
      </c>
      <c r="O12" s="63">
        <v>9863650</v>
      </c>
      <c r="P12" s="64">
        <v>49.399999999999991</v>
      </c>
      <c r="Q12" s="64">
        <v>92.769165685552153</v>
      </c>
      <c r="R12" s="64">
        <v>93.2</v>
      </c>
      <c r="S12" s="63">
        <v>10578866</v>
      </c>
      <c r="T12" s="63">
        <v>0</v>
      </c>
      <c r="U12" s="65">
        <v>53600</v>
      </c>
      <c r="V12" s="60">
        <f t="shared" si="0"/>
        <v>20002411</v>
      </c>
      <c r="W12">
        <f t="shared" si="1"/>
        <v>0</v>
      </c>
    </row>
    <row r="13" spans="1:23" ht="33" customHeight="1" x14ac:dyDescent="0.35">
      <c r="A13" s="61" t="s">
        <v>25</v>
      </c>
      <c r="B13" s="53">
        <v>30514477</v>
      </c>
      <c r="C13" s="54">
        <v>0</v>
      </c>
      <c r="D13" s="62">
        <v>30514477</v>
      </c>
      <c r="E13" s="63">
        <v>8523100</v>
      </c>
      <c r="F13" s="64">
        <v>27.9</v>
      </c>
      <c r="G13" s="63">
        <v>4194465</v>
      </c>
      <c r="H13" s="64">
        <v>13.7</v>
      </c>
      <c r="I13" s="63">
        <v>4328635</v>
      </c>
      <c r="J13" s="64">
        <v>14.2</v>
      </c>
      <c r="K13" s="63">
        <v>21991377</v>
      </c>
      <c r="L13" s="64">
        <v>72.099999999999994</v>
      </c>
      <c r="M13" s="65">
        <v>4650953</v>
      </c>
      <c r="N13" s="66">
        <v>15.2</v>
      </c>
      <c r="O13" s="63">
        <v>17340424</v>
      </c>
      <c r="P13" s="64">
        <v>56.899999999999991</v>
      </c>
      <c r="Q13" s="64">
        <v>97.984523457367743</v>
      </c>
      <c r="R13" s="64">
        <v>98.3</v>
      </c>
      <c r="S13" s="63">
        <v>17641449</v>
      </c>
      <c r="T13" s="63">
        <v>0</v>
      </c>
      <c r="U13" s="65">
        <v>55656</v>
      </c>
      <c r="V13" s="60">
        <f t="shared" si="0"/>
        <v>30514477</v>
      </c>
      <c r="W13">
        <f t="shared" si="1"/>
        <v>0</v>
      </c>
    </row>
    <row r="14" spans="1:23" ht="33" customHeight="1" x14ac:dyDescent="0.35">
      <c r="A14" s="61" t="s">
        <v>26</v>
      </c>
      <c r="B14" s="75">
        <v>26342803</v>
      </c>
      <c r="C14" s="76">
        <v>0</v>
      </c>
      <c r="D14" s="77">
        <v>26342803</v>
      </c>
      <c r="E14" s="78">
        <v>10628611</v>
      </c>
      <c r="F14" s="79">
        <v>40.299999999999997</v>
      </c>
      <c r="G14" s="78">
        <v>6970925</v>
      </c>
      <c r="H14" s="79">
        <v>26.5</v>
      </c>
      <c r="I14" s="78">
        <v>3657686</v>
      </c>
      <c r="J14" s="79">
        <v>13.799999999999997</v>
      </c>
      <c r="K14" s="78">
        <v>15714192</v>
      </c>
      <c r="L14" s="79">
        <v>59.7</v>
      </c>
      <c r="M14" s="80">
        <v>3399347</v>
      </c>
      <c r="N14" s="81">
        <v>12.9</v>
      </c>
      <c r="O14" s="78">
        <v>12314845</v>
      </c>
      <c r="P14" s="79">
        <v>46.800000000000004</v>
      </c>
      <c r="Q14" s="79">
        <v>89.410985107274925</v>
      </c>
      <c r="R14" s="79">
        <v>89.6</v>
      </c>
      <c r="S14" s="78">
        <v>13739304</v>
      </c>
      <c r="T14" s="78">
        <v>0</v>
      </c>
      <c r="U14" s="80">
        <v>33998</v>
      </c>
      <c r="V14" s="60">
        <f t="shared" si="0"/>
        <v>26342803</v>
      </c>
      <c r="W14">
        <f t="shared" si="1"/>
        <v>0</v>
      </c>
    </row>
    <row r="15" spans="1:23" ht="33" customHeight="1" x14ac:dyDescent="0.35">
      <c r="A15" s="82" t="s">
        <v>27</v>
      </c>
      <c r="B15" s="53">
        <v>48928455</v>
      </c>
      <c r="C15" s="54">
        <v>0</v>
      </c>
      <c r="D15" s="62">
        <v>48928455</v>
      </c>
      <c r="E15" s="63">
        <v>26691529</v>
      </c>
      <c r="F15" s="64">
        <v>54.6</v>
      </c>
      <c r="G15" s="63">
        <v>16797737</v>
      </c>
      <c r="H15" s="64">
        <v>34.299999999999997</v>
      </c>
      <c r="I15" s="63">
        <v>9893792</v>
      </c>
      <c r="J15" s="64">
        <v>20.300000000000004</v>
      </c>
      <c r="K15" s="63">
        <v>22236926</v>
      </c>
      <c r="L15" s="64">
        <v>45.4</v>
      </c>
      <c r="M15" s="65">
        <v>5002538</v>
      </c>
      <c r="N15" s="66">
        <v>10.199999999999999</v>
      </c>
      <c r="O15" s="63">
        <v>17234388</v>
      </c>
      <c r="P15" s="64">
        <v>35.200000000000003</v>
      </c>
      <c r="Q15" s="64">
        <v>93.992568133397299</v>
      </c>
      <c r="R15" s="64">
        <v>94.4</v>
      </c>
      <c r="S15" s="63">
        <v>18251035</v>
      </c>
      <c r="T15" s="63">
        <v>0</v>
      </c>
      <c r="U15" s="65">
        <v>84870</v>
      </c>
      <c r="V15" s="60">
        <f t="shared" si="0"/>
        <v>48928455</v>
      </c>
      <c r="W15">
        <f t="shared" si="1"/>
        <v>0</v>
      </c>
    </row>
    <row r="16" spans="1:23" ht="33" customHeight="1" x14ac:dyDescent="0.35">
      <c r="A16" s="61" t="s">
        <v>28</v>
      </c>
      <c r="B16" s="53">
        <v>32425507</v>
      </c>
      <c r="C16" s="54">
        <v>0</v>
      </c>
      <c r="D16" s="62">
        <v>32425507</v>
      </c>
      <c r="E16" s="63">
        <v>10040668</v>
      </c>
      <c r="F16" s="64">
        <v>31</v>
      </c>
      <c r="G16" s="63">
        <v>4608833</v>
      </c>
      <c r="H16" s="64">
        <v>14.2</v>
      </c>
      <c r="I16" s="63">
        <v>5431835</v>
      </c>
      <c r="J16" s="64">
        <v>16.8</v>
      </c>
      <c r="K16" s="63">
        <v>22384839</v>
      </c>
      <c r="L16" s="64">
        <v>69</v>
      </c>
      <c r="M16" s="65">
        <v>4980448</v>
      </c>
      <c r="N16" s="66">
        <v>15.4</v>
      </c>
      <c r="O16" s="63">
        <v>17404391</v>
      </c>
      <c r="P16" s="64">
        <v>53.6</v>
      </c>
      <c r="Q16" s="64">
        <v>97.52395360084428</v>
      </c>
      <c r="R16" s="64">
        <v>97.5</v>
      </c>
      <c r="S16" s="63">
        <v>17846273</v>
      </c>
      <c r="T16" s="63">
        <v>0</v>
      </c>
      <c r="U16" s="65">
        <v>0</v>
      </c>
      <c r="V16" s="60">
        <f t="shared" si="0"/>
        <v>32425507</v>
      </c>
      <c r="W16">
        <f t="shared" si="1"/>
        <v>0</v>
      </c>
    </row>
    <row r="17" spans="1:27" ht="33" customHeight="1" thickBot="1" x14ac:dyDescent="0.4">
      <c r="A17" s="83" t="s">
        <v>29</v>
      </c>
      <c r="B17" s="53">
        <v>17843830</v>
      </c>
      <c r="C17" s="54">
        <v>0</v>
      </c>
      <c r="D17" s="62">
        <v>17843830</v>
      </c>
      <c r="E17" s="63">
        <v>6838379</v>
      </c>
      <c r="F17" s="64">
        <v>38.299999999999997</v>
      </c>
      <c r="G17" s="63">
        <v>4134776</v>
      </c>
      <c r="H17" s="64">
        <v>23.2</v>
      </c>
      <c r="I17" s="63">
        <v>2703603</v>
      </c>
      <c r="J17" s="64">
        <v>15.099999999999998</v>
      </c>
      <c r="K17" s="63">
        <v>11005451</v>
      </c>
      <c r="L17" s="64">
        <v>61.7</v>
      </c>
      <c r="M17" s="65">
        <v>2074161</v>
      </c>
      <c r="N17" s="66">
        <v>11.6</v>
      </c>
      <c r="O17" s="63">
        <v>8931290</v>
      </c>
      <c r="P17" s="64">
        <v>50.1</v>
      </c>
      <c r="Q17" s="64">
        <v>93.790604126925615</v>
      </c>
      <c r="R17" s="64">
        <v>93.8</v>
      </c>
      <c r="S17" s="63">
        <v>9522585</v>
      </c>
      <c r="T17" s="63">
        <v>0</v>
      </c>
      <c r="U17" s="65">
        <v>0</v>
      </c>
      <c r="V17" s="60">
        <f t="shared" si="0"/>
        <v>17843830</v>
      </c>
      <c r="W17">
        <f t="shared" si="1"/>
        <v>0</v>
      </c>
    </row>
    <row r="18" spans="1:27" ht="33" customHeight="1" thickTop="1" thickBot="1" x14ac:dyDescent="0.4">
      <c r="A18" s="84" t="s">
        <v>30</v>
      </c>
      <c r="B18" s="85">
        <v>772779184</v>
      </c>
      <c r="C18" s="86">
        <v>0</v>
      </c>
      <c r="D18" s="87">
        <v>772779184</v>
      </c>
      <c r="E18" s="88">
        <v>264726414</v>
      </c>
      <c r="F18" s="89">
        <v>34.299999999999997</v>
      </c>
      <c r="G18" s="90">
        <v>139384053</v>
      </c>
      <c r="H18" s="89">
        <v>18</v>
      </c>
      <c r="I18" s="90">
        <v>125342361</v>
      </c>
      <c r="J18" s="89">
        <v>16.299999999999997</v>
      </c>
      <c r="K18" s="88">
        <v>508052770</v>
      </c>
      <c r="L18" s="89">
        <v>65.7</v>
      </c>
      <c r="M18" s="91">
        <v>141393690</v>
      </c>
      <c r="N18" s="92">
        <v>18.3</v>
      </c>
      <c r="O18" s="90">
        <v>366659080</v>
      </c>
      <c r="P18" s="89">
        <v>47.400000000000006</v>
      </c>
      <c r="Q18" s="89">
        <v>93.819571236933186</v>
      </c>
      <c r="R18" s="89">
        <v>94.4</v>
      </c>
      <c r="S18" s="90">
        <v>388279192</v>
      </c>
      <c r="T18" s="90">
        <v>0</v>
      </c>
      <c r="U18" s="91">
        <v>2533807</v>
      </c>
      <c r="V18" s="60">
        <f t="shared" si="0"/>
        <v>772779184</v>
      </c>
      <c r="W18">
        <f t="shared" si="1"/>
        <v>0</v>
      </c>
    </row>
    <row r="19" spans="1:27" ht="33" customHeight="1" thickTop="1" x14ac:dyDescent="0.35">
      <c r="A19" s="61" t="s">
        <v>31</v>
      </c>
      <c r="B19" s="53">
        <v>6376830</v>
      </c>
      <c r="C19" s="54">
        <v>0</v>
      </c>
      <c r="D19" s="62">
        <v>6376830</v>
      </c>
      <c r="E19" s="63">
        <v>2125555</v>
      </c>
      <c r="F19" s="64">
        <v>33.299999999999997</v>
      </c>
      <c r="G19" s="63">
        <v>1138202</v>
      </c>
      <c r="H19" s="64">
        <v>17.8</v>
      </c>
      <c r="I19" s="63">
        <v>987353</v>
      </c>
      <c r="J19" s="64">
        <v>15.499999999999996</v>
      </c>
      <c r="K19" s="63">
        <v>4251275</v>
      </c>
      <c r="L19" s="64">
        <v>66.7</v>
      </c>
      <c r="M19" s="65">
        <v>763480</v>
      </c>
      <c r="N19" s="66">
        <v>12</v>
      </c>
      <c r="O19" s="63">
        <v>3487795</v>
      </c>
      <c r="P19" s="64">
        <v>54.7</v>
      </c>
      <c r="Q19" s="64">
        <v>88.520109560226146</v>
      </c>
      <c r="R19" s="64">
        <v>88.5</v>
      </c>
      <c r="S19" s="63">
        <v>3940116</v>
      </c>
      <c r="T19" s="63">
        <v>0</v>
      </c>
      <c r="U19" s="65">
        <v>0</v>
      </c>
      <c r="V19" s="60">
        <f t="shared" si="0"/>
        <v>6376830</v>
      </c>
      <c r="W19">
        <f t="shared" si="1"/>
        <v>0</v>
      </c>
    </row>
    <row r="20" spans="1:27" ht="33" customHeight="1" x14ac:dyDescent="0.35">
      <c r="A20" s="61" t="s">
        <v>32</v>
      </c>
      <c r="B20" s="53">
        <v>6738801</v>
      </c>
      <c r="C20" s="54">
        <v>0</v>
      </c>
      <c r="D20" s="62">
        <v>6738801</v>
      </c>
      <c r="E20" s="63">
        <v>2535592</v>
      </c>
      <c r="F20" s="64">
        <v>37.6</v>
      </c>
      <c r="G20" s="63">
        <v>1719978</v>
      </c>
      <c r="H20" s="64">
        <v>25.5</v>
      </c>
      <c r="I20" s="63">
        <v>815614</v>
      </c>
      <c r="J20" s="64">
        <v>12.100000000000001</v>
      </c>
      <c r="K20" s="63">
        <v>4203209</v>
      </c>
      <c r="L20" s="64">
        <v>62.4</v>
      </c>
      <c r="M20" s="65">
        <v>619113</v>
      </c>
      <c r="N20" s="66">
        <v>9.1999999999999993</v>
      </c>
      <c r="O20" s="63">
        <v>3584096</v>
      </c>
      <c r="P20" s="64">
        <v>53.2</v>
      </c>
      <c r="Q20" s="64">
        <v>90.71577741516063</v>
      </c>
      <c r="R20" s="64">
        <v>90.9</v>
      </c>
      <c r="S20" s="63">
        <v>3941957</v>
      </c>
      <c r="T20" s="63">
        <v>0</v>
      </c>
      <c r="U20" s="65">
        <v>8950</v>
      </c>
      <c r="V20" s="60">
        <f t="shared" si="0"/>
        <v>6738801</v>
      </c>
      <c r="W20">
        <f t="shared" si="1"/>
        <v>0</v>
      </c>
    </row>
    <row r="21" spans="1:27" ht="33" customHeight="1" x14ac:dyDescent="0.35">
      <c r="A21" s="61" t="s">
        <v>33</v>
      </c>
      <c r="B21" s="53">
        <v>9470681</v>
      </c>
      <c r="C21" s="54">
        <v>0</v>
      </c>
      <c r="D21" s="62">
        <v>9470681</v>
      </c>
      <c r="E21" s="63">
        <v>4337684</v>
      </c>
      <c r="F21" s="64">
        <v>45.8</v>
      </c>
      <c r="G21" s="63">
        <v>3131610</v>
      </c>
      <c r="H21" s="64">
        <v>33.1</v>
      </c>
      <c r="I21" s="63">
        <v>1206074</v>
      </c>
      <c r="J21" s="64">
        <v>12.699999999999996</v>
      </c>
      <c r="K21" s="63">
        <v>5132997</v>
      </c>
      <c r="L21" s="64">
        <v>54.2</v>
      </c>
      <c r="M21" s="65">
        <v>949133</v>
      </c>
      <c r="N21" s="66">
        <v>10</v>
      </c>
      <c r="O21" s="63">
        <v>4183864</v>
      </c>
      <c r="P21" s="64">
        <v>44.2</v>
      </c>
      <c r="Q21" s="64">
        <v>92.611471622869573</v>
      </c>
      <c r="R21" s="64">
        <v>92.8</v>
      </c>
      <c r="S21" s="63">
        <v>4506211</v>
      </c>
      <c r="T21" s="63">
        <v>0</v>
      </c>
      <c r="U21" s="65">
        <v>11441</v>
      </c>
      <c r="V21" s="60">
        <f t="shared" si="0"/>
        <v>9470681</v>
      </c>
      <c r="W21">
        <f t="shared" si="1"/>
        <v>0</v>
      </c>
    </row>
    <row r="22" spans="1:27" ht="33" customHeight="1" x14ac:dyDescent="0.35">
      <c r="A22" s="61" t="s">
        <v>34</v>
      </c>
      <c r="B22" s="53">
        <v>5270217</v>
      </c>
      <c r="C22" s="54">
        <v>0</v>
      </c>
      <c r="D22" s="62">
        <v>5270217</v>
      </c>
      <c r="E22" s="63">
        <v>1654547</v>
      </c>
      <c r="F22" s="64">
        <v>31.4</v>
      </c>
      <c r="G22" s="63">
        <v>686772</v>
      </c>
      <c r="H22" s="64">
        <v>13</v>
      </c>
      <c r="I22" s="63">
        <v>967775</v>
      </c>
      <c r="J22" s="64">
        <v>18.399999999999999</v>
      </c>
      <c r="K22" s="63">
        <v>3615670</v>
      </c>
      <c r="L22" s="64">
        <v>68.599999999999994</v>
      </c>
      <c r="M22" s="65">
        <v>656073</v>
      </c>
      <c r="N22" s="66">
        <v>12.4</v>
      </c>
      <c r="O22" s="63">
        <v>2959597</v>
      </c>
      <c r="P22" s="64">
        <v>56.199999999999996</v>
      </c>
      <c r="Q22" s="64">
        <v>87.831252003181348</v>
      </c>
      <c r="R22" s="64">
        <v>88.1</v>
      </c>
      <c r="S22" s="63">
        <v>3361240</v>
      </c>
      <c r="T22" s="63">
        <v>0</v>
      </c>
      <c r="U22" s="65">
        <v>8400</v>
      </c>
      <c r="V22" s="60">
        <f t="shared" si="0"/>
        <v>5270217</v>
      </c>
      <c r="W22">
        <f t="shared" si="1"/>
        <v>0</v>
      </c>
    </row>
    <row r="23" spans="1:27" s="60" customFormat="1" ht="33" customHeight="1" x14ac:dyDescent="0.35">
      <c r="A23" s="93" t="s">
        <v>35</v>
      </c>
      <c r="B23" s="75">
        <v>7084862</v>
      </c>
      <c r="C23" s="76">
        <v>0</v>
      </c>
      <c r="D23" s="62">
        <v>7084862</v>
      </c>
      <c r="E23" s="63">
        <v>2696310</v>
      </c>
      <c r="F23" s="64">
        <v>38.1</v>
      </c>
      <c r="G23" s="63">
        <v>1401793</v>
      </c>
      <c r="H23" s="64">
        <v>19.8</v>
      </c>
      <c r="I23" s="63">
        <v>1294517</v>
      </c>
      <c r="J23" s="64">
        <v>18.3</v>
      </c>
      <c r="K23" s="63">
        <v>4388552</v>
      </c>
      <c r="L23" s="64">
        <v>61.9</v>
      </c>
      <c r="M23" s="65">
        <v>1115740</v>
      </c>
      <c r="N23" s="66">
        <v>15.7</v>
      </c>
      <c r="O23" s="63">
        <v>3272812</v>
      </c>
      <c r="P23" s="64">
        <v>46.2</v>
      </c>
      <c r="Q23" s="64">
        <v>86.00821185147187</v>
      </c>
      <c r="R23" s="64">
        <v>86.4</v>
      </c>
      <c r="S23" s="63">
        <v>3790092</v>
      </c>
      <c r="T23" s="63">
        <v>0</v>
      </c>
      <c r="U23" s="65">
        <v>15140</v>
      </c>
      <c r="V23" s="60">
        <f t="shared" si="0"/>
        <v>7084862</v>
      </c>
      <c r="W23">
        <f t="shared" si="1"/>
        <v>0</v>
      </c>
      <c r="Z23"/>
      <c r="AA23"/>
    </row>
    <row r="24" spans="1:27" ht="33" customHeight="1" x14ac:dyDescent="0.35">
      <c r="A24" s="61" t="s">
        <v>36</v>
      </c>
      <c r="B24" s="53">
        <v>5494137</v>
      </c>
      <c r="C24" s="54">
        <v>0</v>
      </c>
      <c r="D24" s="70">
        <v>5494137</v>
      </c>
      <c r="E24" s="71">
        <v>2688131</v>
      </c>
      <c r="F24" s="72">
        <v>48.9</v>
      </c>
      <c r="G24" s="71">
        <v>1608948</v>
      </c>
      <c r="H24" s="72">
        <v>29.3</v>
      </c>
      <c r="I24" s="71">
        <v>1079183</v>
      </c>
      <c r="J24" s="72">
        <v>19.599999999999998</v>
      </c>
      <c r="K24" s="71">
        <v>2806006</v>
      </c>
      <c r="L24" s="72">
        <v>51.1</v>
      </c>
      <c r="M24" s="73">
        <v>331373</v>
      </c>
      <c r="N24" s="74">
        <v>6</v>
      </c>
      <c r="O24" s="71">
        <v>2474633</v>
      </c>
      <c r="P24" s="72">
        <v>45.1</v>
      </c>
      <c r="Q24" s="72">
        <v>81.945017500753352</v>
      </c>
      <c r="R24" s="72">
        <v>82.1</v>
      </c>
      <c r="S24" s="71">
        <v>3013315</v>
      </c>
      <c r="T24" s="71">
        <v>0</v>
      </c>
      <c r="U24" s="73">
        <v>6555</v>
      </c>
      <c r="V24" s="60">
        <f t="shared" si="0"/>
        <v>5494137</v>
      </c>
      <c r="W24">
        <f t="shared" si="1"/>
        <v>0</v>
      </c>
    </row>
    <row r="25" spans="1:27" ht="33" customHeight="1" x14ac:dyDescent="0.35">
      <c r="A25" s="61" t="s">
        <v>37</v>
      </c>
      <c r="B25" s="75">
        <v>4785790</v>
      </c>
      <c r="C25" s="76">
        <v>0</v>
      </c>
      <c r="D25" s="62">
        <v>4785790</v>
      </c>
      <c r="E25" s="63">
        <v>1598743</v>
      </c>
      <c r="F25" s="64">
        <v>33.4</v>
      </c>
      <c r="G25" s="63">
        <v>760827</v>
      </c>
      <c r="H25" s="64">
        <v>15.9</v>
      </c>
      <c r="I25" s="63">
        <v>837916</v>
      </c>
      <c r="J25" s="64">
        <v>17.5</v>
      </c>
      <c r="K25" s="63">
        <v>3187047</v>
      </c>
      <c r="L25" s="64">
        <v>66.599999999999994</v>
      </c>
      <c r="M25" s="65">
        <v>347740</v>
      </c>
      <c r="N25" s="66">
        <v>7.3</v>
      </c>
      <c r="O25" s="63">
        <v>2839307</v>
      </c>
      <c r="P25" s="64">
        <v>59.3</v>
      </c>
      <c r="Q25" s="64">
        <v>84.609248260021204</v>
      </c>
      <c r="R25" s="64">
        <v>84.8</v>
      </c>
      <c r="S25" s="63">
        <v>3347492</v>
      </c>
      <c r="T25" s="63">
        <v>0</v>
      </c>
      <c r="U25" s="65">
        <v>8296</v>
      </c>
      <c r="V25" s="60">
        <f t="shared" si="0"/>
        <v>4785790</v>
      </c>
      <c r="W25">
        <f t="shared" si="1"/>
        <v>0</v>
      </c>
    </row>
    <row r="26" spans="1:27" ht="33" customHeight="1" x14ac:dyDescent="0.35">
      <c r="A26" s="61" t="s">
        <v>38</v>
      </c>
      <c r="B26" s="53">
        <v>2215564</v>
      </c>
      <c r="C26" s="54">
        <v>0</v>
      </c>
      <c r="D26" s="62">
        <v>2215564</v>
      </c>
      <c r="E26" s="63">
        <v>836237</v>
      </c>
      <c r="F26" s="64">
        <v>37.700000000000003</v>
      </c>
      <c r="G26" s="63">
        <v>495725</v>
      </c>
      <c r="H26" s="64">
        <v>22.4</v>
      </c>
      <c r="I26" s="63">
        <v>340512</v>
      </c>
      <c r="J26" s="64">
        <v>15.300000000000004</v>
      </c>
      <c r="K26" s="63">
        <v>1379327</v>
      </c>
      <c r="L26" s="64">
        <v>62.3</v>
      </c>
      <c r="M26" s="65">
        <v>206236</v>
      </c>
      <c r="N26" s="66">
        <v>9.3000000000000007</v>
      </c>
      <c r="O26" s="63">
        <v>1173091</v>
      </c>
      <c r="P26" s="64">
        <v>53</v>
      </c>
      <c r="Q26" s="64">
        <v>92.908605774142686</v>
      </c>
      <c r="R26" s="64">
        <v>93.1</v>
      </c>
      <c r="S26" s="63">
        <v>1259924</v>
      </c>
      <c r="T26" s="63">
        <v>0</v>
      </c>
      <c r="U26" s="65">
        <v>2705</v>
      </c>
      <c r="V26" s="60">
        <f t="shared" si="0"/>
        <v>2215564</v>
      </c>
      <c r="W26">
        <f t="shared" si="1"/>
        <v>0</v>
      </c>
    </row>
    <row r="27" spans="1:27" ht="33" customHeight="1" x14ac:dyDescent="0.35">
      <c r="A27" s="61" t="s">
        <v>39</v>
      </c>
      <c r="B27" s="53">
        <v>6482438</v>
      </c>
      <c r="C27" s="54">
        <v>0</v>
      </c>
      <c r="D27" s="62">
        <v>6482438</v>
      </c>
      <c r="E27" s="63">
        <v>2517082</v>
      </c>
      <c r="F27" s="64">
        <v>38.799999999999997</v>
      </c>
      <c r="G27" s="63">
        <v>1195119</v>
      </c>
      <c r="H27" s="64">
        <v>18.399999999999999</v>
      </c>
      <c r="I27" s="63">
        <v>1321963</v>
      </c>
      <c r="J27" s="64">
        <v>20.399999999999999</v>
      </c>
      <c r="K27" s="63">
        <v>3965356</v>
      </c>
      <c r="L27" s="64">
        <v>61.2</v>
      </c>
      <c r="M27" s="65">
        <v>475012</v>
      </c>
      <c r="N27" s="66">
        <v>7.3</v>
      </c>
      <c r="O27" s="63">
        <v>3490344</v>
      </c>
      <c r="P27" s="64">
        <v>53.900000000000006</v>
      </c>
      <c r="Q27" s="64">
        <v>85.978424252098378</v>
      </c>
      <c r="R27" s="64">
        <v>86.1</v>
      </c>
      <c r="S27" s="63">
        <v>4051858</v>
      </c>
      <c r="T27" s="63">
        <v>0</v>
      </c>
      <c r="U27" s="65">
        <v>7700</v>
      </c>
      <c r="V27" s="60">
        <f t="shared" si="0"/>
        <v>6482438</v>
      </c>
      <c r="W27">
        <f t="shared" si="1"/>
        <v>0</v>
      </c>
    </row>
    <row r="28" spans="1:27" s="60" customFormat="1" ht="33" customHeight="1" x14ac:dyDescent="0.35">
      <c r="A28" s="93" t="s">
        <v>40</v>
      </c>
      <c r="B28" s="75">
        <v>13100228</v>
      </c>
      <c r="C28" s="76">
        <v>0</v>
      </c>
      <c r="D28" s="77">
        <v>13100228</v>
      </c>
      <c r="E28" s="78">
        <v>4561828</v>
      </c>
      <c r="F28" s="79">
        <v>34.799999999999997</v>
      </c>
      <c r="G28" s="78">
        <v>2425300</v>
      </c>
      <c r="H28" s="79">
        <v>18.5</v>
      </c>
      <c r="I28" s="78">
        <v>2136528</v>
      </c>
      <c r="J28" s="79">
        <v>16.299999999999997</v>
      </c>
      <c r="K28" s="78">
        <v>8538400</v>
      </c>
      <c r="L28" s="79">
        <v>65.2</v>
      </c>
      <c r="M28" s="80">
        <v>1052976</v>
      </c>
      <c r="N28" s="81">
        <v>8</v>
      </c>
      <c r="O28" s="78">
        <v>7485424</v>
      </c>
      <c r="P28" s="79">
        <v>57.2</v>
      </c>
      <c r="Q28" s="79">
        <v>88.653682075702761</v>
      </c>
      <c r="R28" s="79">
        <v>88.8</v>
      </c>
      <c r="S28" s="78">
        <v>8426871</v>
      </c>
      <c r="T28" s="78">
        <v>0</v>
      </c>
      <c r="U28" s="80">
        <v>16573</v>
      </c>
      <c r="V28" s="60">
        <f t="shared" si="0"/>
        <v>13100228</v>
      </c>
      <c r="W28">
        <f t="shared" si="1"/>
        <v>0</v>
      </c>
      <c r="Z28"/>
      <c r="AA28"/>
    </row>
    <row r="29" spans="1:27" ht="33" customHeight="1" x14ac:dyDescent="0.35">
      <c r="A29" s="61" t="s">
        <v>41</v>
      </c>
      <c r="B29" s="53">
        <v>3510517</v>
      </c>
      <c r="C29" s="54">
        <v>0</v>
      </c>
      <c r="D29" s="62">
        <v>3510517</v>
      </c>
      <c r="E29" s="63">
        <v>1224037</v>
      </c>
      <c r="F29" s="64">
        <v>34.9</v>
      </c>
      <c r="G29" s="63">
        <v>536469</v>
      </c>
      <c r="H29" s="64">
        <v>15.3</v>
      </c>
      <c r="I29" s="63">
        <v>687568</v>
      </c>
      <c r="J29" s="64">
        <v>19.599999999999998</v>
      </c>
      <c r="K29" s="63">
        <v>2286480</v>
      </c>
      <c r="L29" s="64">
        <v>65.099999999999994</v>
      </c>
      <c r="M29" s="65">
        <v>213829</v>
      </c>
      <c r="N29" s="66">
        <v>6.1</v>
      </c>
      <c r="O29" s="63">
        <v>2072651</v>
      </c>
      <c r="P29" s="64">
        <v>58.999999999999993</v>
      </c>
      <c r="Q29" s="64">
        <v>88.667740726607533</v>
      </c>
      <c r="R29" s="64">
        <v>88.8</v>
      </c>
      <c r="S29" s="63">
        <v>2333048</v>
      </c>
      <c r="T29" s="63">
        <v>0</v>
      </c>
      <c r="U29" s="65">
        <v>4500</v>
      </c>
      <c r="V29" s="60">
        <f t="shared" si="0"/>
        <v>3510517</v>
      </c>
      <c r="W29">
        <f t="shared" si="1"/>
        <v>0</v>
      </c>
    </row>
    <row r="30" spans="1:27" ht="33" customHeight="1" x14ac:dyDescent="0.35">
      <c r="A30" s="61" t="s">
        <v>42</v>
      </c>
      <c r="B30" s="53">
        <v>7323657</v>
      </c>
      <c r="C30" s="54">
        <v>0</v>
      </c>
      <c r="D30" s="62">
        <v>7323657</v>
      </c>
      <c r="E30" s="63">
        <v>3304670</v>
      </c>
      <c r="F30" s="64">
        <v>45.1</v>
      </c>
      <c r="G30" s="63">
        <v>1196132</v>
      </c>
      <c r="H30" s="64">
        <v>16.3</v>
      </c>
      <c r="I30" s="63">
        <v>2108538</v>
      </c>
      <c r="J30" s="64">
        <v>28.8</v>
      </c>
      <c r="K30" s="63">
        <v>4018987</v>
      </c>
      <c r="L30" s="64">
        <v>54.9</v>
      </c>
      <c r="M30" s="65">
        <v>505373</v>
      </c>
      <c r="N30" s="66">
        <v>6.9</v>
      </c>
      <c r="O30" s="63">
        <v>3513614</v>
      </c>
      <c r="P30" s="64">
        <v>48</v>
      </c>
      <c r="Q30" s="64">
        <v>90.095716060133313</v>
      </c>
      <c r="R30" s="64">
        <v>90.3</v>
      </c>
      <c r="S30" s="63">
        <v>3892968</v>
      </c>
      <c r="T30" s="63">
        <v>0</v>
      </c>
      <c r="U30" s="65">
        <v>6900</v>
      </c>
      <c r="V30" s="60">
        <f t="shared" si="0"/>
        <v>7323657</v>
      </c>
      <c r="W30">
        <f t="shared" si="1"/>
        <v>0</v>
      </c>
    </row>
    <row r="31" spans="1:27" ht="33" customHeight="1" x14ac:dyDescent="0.35">
      <c r="A31" s="61" t="s">
        <v>43</v>
      </c>
      <c r="B31" s="68">
        <v>5143057</v>
      </c>
      <c r="C31" s="69">
        <v>0</v>
      </c>
      <c r="D31" s="62">
        <v>5143057</v>
      </c>
      <c r="E31" s="63">
        <v>2438707</v>
      </c>
      <c r="F31" s="64">
        <v>47.4</v>
      </c>
      <c r="G31" s="63">
        <v>1536572</v>
      </c>
      <c r="H31" s="64">
        <v>29.9</v>
      </c>
      <c r="I31" s="63">
        <v>902135</v>
      </c>
      <c r="J31" s="64">
        <v>17.5</v>
      </c>
      <c r="K31" s="63">
        <v>2704350</v>
      </c>
      <c r="L31" s="64">
        <v>52.6</v>
      </c>
      <c r="M31" s="65">
        <v>311038</v>
      </c>
      <c r="N31" s="66">
        <v>6</v>
      </c>
      <c r="O31" s="63">
        <v>2393312</v>
      </c>
      <c r="P31" s="64">
        <v>46.6</v>
      </c>
      <c r="Q31" s="64">
        <v>91.271320401419416</v>
      </c>
      <c r="R31" s="64">
        <v>91.5</v>
      </c>
      <c r="S31" s="63">
        <v>2616953</v>
      </c>
      <c r="T31" s="63">
        <v>0</v>
      </c>
      <c r="U31" s="65">
        <v>5242</v>
      </c>
      <c r="V31" s="60">
        <f t="shared" si="0"/>
        <v>5143057</v>
      </c>
      <c r="W31">
        <f t="shared" si="1"/>
        <v>0</v>
      </c>
    </row>
    <row r="32" spans="1:27" ht="33" customHeight="1" x14ac:dyDescent="0.35">
      <c r="A32" s="61" t="s">
        <v>44</v>
      </c>
      <c r="B32" s="53">
        <v>8918641</v>
      </c>
      <c r="C32" s="54">
        <v>0</v>
      </c>
      <c r="D32" s="62">
        <v>8918641</v>
      </c>
      <c r="E32" s="63">
        <v>2811629</v>
      </c>
      <c r="F32" s="64">
        <v>31.5</v>
      </c>
      <c r="G32" s="63">
        <v>1203088</v>
      </c>
      <c r="H32" s="64">
        <v>13.5</v>
      </c>
      <c r="I32" s="63">
        <v>1608541</v>
      </c>
      <c r="J32" s="64">
        <v>18</v>
      </c>
      <c r="K32" s="63">
        <v>6107012</v>
      </c>
      <c r="L32" s="64">
        <v>68.5</v>
      </c>
      <c r="M32" s="65">
        <v>796332</v>
      </c>
      <c r="N32" s="66">
        <v>8.9</v>
      </c>
      <c r="O32" s="63">
        <v>5310680</v>
      </c>
      <c r="P32" s="64">
        <v>59.6</v>
      </c>
      <c r="Q32" s="64">
        <v>90.983522441184803</v>
      </c>
      <c r="R32" s="64">
        <v>91.2</v>
      </c>
      <c r="S32" s="63">
        <v>5821824</v>
      </c>
      <c r="T32" s="63">
        <v>0</v>
      </c>
      <c r="U32" s="65">
        <v>15145</v>
      </c>
      <c r="V32" s="60">
        <f t="shared" si="0"/>
        <v>8918641</v>
      </c>
      <c r="W32">
        <f t="shared" si="1"/>
        <v>0</v>
      </c>
    </row>
    <row r="33" spans="1:27" s="60" customFormat="1" ht="33" customHeight="1" x14ac:dyDescent="0.35">
      <c r="A33" s="93" t="s">
        <v>45</v>
      </c>
      <c r="B33" s="75">
        <v>9287602</v>
      </c>
      <c r="C33" s="76">
        <v>0</v>
      </c>
      <c r="D33" s="62">
        <v>9287602</v>
      </c>
      <c r="E33" s="63">
        <v>3564570</v>
      </c>
      <c r="F33" s="64">
        <v>38.4</v>
      </c>
      <c r="G33" s="63">
        <v>1937411</v>
      </c>
      <c r="H33" s="64">
        <v>20.9</v>
      </c>
      <c r="I33" s="63">
        <v>1627159</v>
      </c>
      <c r="J33" s="64">
        <v>17.5</v>
      </c>
      <c r="K33" s="63">
        <v>5723032</v>
      </c>
      <c r="L33" s="64">
        <v>61.6</v>
      </c>
      <c r="M33" s="65">
        <v>1099518</v>
      </c>
      <c r="N33" s="66">
        <v>11.8</v>
      </c>
      <c r="O33" s="63">
        <v>4623514</v>
      </c>
      <c r="P33" s="64">
        <v>49.8</v>
      </c>
      <c r="Q33" s="64">
        <v>87.594357602905774</v>
      </c>
      <c r="R33" s="64">
        <v>87.8</v>
      </c>
      <c r="S33" s="63">
        <v>5264631</v>
      </c>
      <c r="T33" s="63">
        <v>0</v>
      </c>
      <c r="U33" s="65">
        <v>13693</v>
      </c>
      <c r="V33" s="60">
        <f t="shared" si="0"/>
        <v>9287602</v>
      </c>
      <c r="W33">
        <f t="shared" si="1"/>
        <v>0</v>
      </c>
      <c r="Z33"/>
      <c r="AA33"/>
    </row>
    <row r="34" spans="1:27" ht="33" customHeight="1" x14ac:dyDescent="0.35">
      <c r="A34" s="61" t="s">
        <v>46</v>
      </c>
      <c r="B34" s="53">
        <v>3096558</v>
      </c>
      <c r="C34" s="54">
        <v>0</v>
      </c>
      <c r="D34" s="70">
        <v>3096558</v>
      </c>
      <c r="E34" s="71">
        <v>1007213</v>
      </c>
      <c r="F34" s="72">
        <v>32.5</v>
      </c>
      <c r="G34" s="71">
        <v>609592</v>
      </c>
      <c r="H34" s="72">
        <v>19.7</v>
      </c>
      <c r="I34" s="71">
        <v>397621</v>
      </c>
      <c r="J34" s="72">
        <v>12.8</v>
      </c>
      <c r="K34" s="71">
        <v>2089345</v>
      </c>
      <c r="L34" s="72">
        <v>67.5</v>
      </c>
      <c r="M34" s="73">
        <v>231887</v>
      </c>
      <c r="N34" s="74">
        <v>7.5</v>
      </c>
      <c r="O34" s="71">
        <v>1857458</v>
      </c>
      <c r="P34" s="72">
        <v>60</v>
      </c>
      <c r="Q34" s="72">
        <v>96.261646886156825</v>
      </c>
      <c r="R34" s="72">
        <v>96.5</v>
      </c>
      <c r="S34" s="71">
        <v>1925674</v>
      </c>
      <c r="T34" s="71">
        <v>0</v>
      </c>
      <c r="U34" s="73">
        <v>3919</v>
      </c>
      <c r="V34" s="60">
        <f t="shared" si="0"/>
        <v>3096558</v>
      </c>
      <c r="W34">
        <f t="shared" si="1"/>
        <v>0</v>
      </c>
    </row>
    <row r="35" spans="1:27" ht="33" customHeight="1" x14ac:dyDescent="0.35">
      <c r="A35" s="61" t="s">
        <v>47</v>
      </c>
      <c r="B35" s="75">
        <v>4234575</v>
      </c>
      <c r="C35" s="76">
        <v>0</v>
      </c>
      <c r="D35" s="62">
        <v>4234575</v>
      </c>
      <c r="E35" s="63">
        <v>1480922</v>
      </c>
      <c r="F35" s="64">
        <v>35</v>
      </c>
      <c r="G35" s="63">
        <v>741971</v>
      </c>
      <c r="H35" s="64">
        <v>17.5</v>
      </c>
      <c r="I35" s="63">
        <v>738951</v>
      </c>
      <c r="J35" s="64">
        <v>17.5</v>
      </c>
      <c r="K35" s="63">
        <v>2753653</v>
      </c>
      <c r="L35" s="64">
        <v>65</v>
      </c>
      <c r="M35" s="65">
        <v>404578</v>
      </c>
      <c r="N35" s="66">
        <v>9.6</v>
      </c>
      <c r="O35" s="63">
        <v>2349075</v>
      </c>
      <c r="P35" s="64">
        <v>55.4</v>
      </c>
      <c r="Q35" s="64">
        <v>84.3120976998499</v>
      </c>
      <c r="R35" s="64">
        <v>84.5</v>
      </c>
      <c r="S35" s="63">
        <v>2781266</v>
      </c>
      <c r="T35" s="63">
        <v>0</v>
      </c>
      <c r="U35" s="65">
        <v>4900</v>
      </c>
      <c r="V35" s="60">
        <f t="shared" si="0"/>
        <v>4234575</v>
      </c>
      <c r="W35">
        <f t="shared" si="1"/>
        <v>0</v>
      </c>
    </row>
    <row r="36" spans="1:27" ht="33" customHeight="1" x14ac:dyDescent="0.35">
      <c r="A36" s="61" t="s">
        <v>48</v>
      </c>
      <c r="B36" s="53">
        <v>2644897</v>
      </c>
      <c r="C36" s="54">
        <v>0</v>
      </c>
      <c r="D36" s="62">
        <v>2644897</v>
      </c>
      <c r="E36" s="63">
        <v>796061</v>
      </c>
      <c r="F36" s="64">
        <v>30.1</v>
      </c>
      <c r="G36" s="63">
        <v>423555</v>
      </c>
      <c r="H36" s="64">
        <v>16</v>
      </c>
      <c r="I36" s="63">
        <v>372506</v>
      </c>
      <c r="J36" s="64">
        <v>14.100000000000001</v>
      </c>
      <c r="K36" s="63">
        <v>1848836</v>
      </c>
      <c r="L36" s="64">
        <v>69.900000000000006</v>
      </c>
      <c r="M36" s="65">
        <v>217893</v>
      </c>
      <c r="N36" s="66">
        <v>8.1999999999999993</v>
      </c>
      <c r="O36" s="63">
        <v>1630943</v>
      </c>
      <c r="P36" s="64">
        <v>61.7</v>
      </c>
      <c r="Q36" s="64">
        <v>109.02987429372111</v>
      </c>
      <c r="R36" s="64">
        <v>109.2</v>
      </c>
      <c r="S36" s="63">
        <v>1493332</v>
      </c>
      <c r="T36" s="63">
        <v>0</v>
      </c>
      <c r="U36" s="65">
        <v>2536</v>
      </c>
      <c r="V36" s="60">
        <f t="shared" si="0"/>
        <v>2644897</v>
      </c>
      <c r="W36">
        <f t="shared" si="1"/>
        <v>0</v>
      </c>
    </row>
    <row r="37" spans="1:27" ht="33" customHeight="1" x14ac:dyDescent="0.35">
      <c r="A37" s="61" t="s">
        <v>49</v>
      </c>
      <c r="B37" s="53">
        <v>3568275</v>
      </c>
      <c r="C37" s="54">
        <v>0</v>
      </c>
      <c r="D37" s="62">
        <v>3568275</v>
      </c>
      <c r="E37" s="63">
        <v>1572344</v>
      </c>
      <c r="F37" s="64">
        <v>44.1</v>
      </c>
      <c r="G37" s="63">
        <v>673335</v>
      </c>
      <c r="H37" s="64">
        <v>18.899999999999999</v>
      </c>
      <c r="I37" s="63">
        <v>899009</v>
      </c>
      <c r="J37" s="64">
        <v>25.200000000000003</v>
      </c>
      <c r="K37" s="63">
        <v>1995931</v>
      </c>
      <c r="L37" s="64">
        <v>55.9</v>
      </c>
      <c r="M37" s="65">
        <v>137729</v>
      </c>
      <c r="N37" s="66">
        <v>3.9</v>
      </c>
      <c r="O37" s="63">
        <v>1858202</v>
      </c>
      <c r="P37" s="64">
        <v>52</v>
      </c>
      <c r="Q37" s="64">
        <v>80.70728028224498</v>
      </c>
      <c r="R37" s="64">
        <v>80.900000000000006</v>
      </c>
      <c r="S37" s="63">
        <v>2297931</v>
      </c>
      <c r="T37" s="63">
        <v>0</v>
      </c>
      <c r="U37" s="65">
        <v>4466</v>
      </c>
      <c r="V37" s="60">
        <f t="shared" si="0"/>
        <v>3568275</v>
      </c>
      <c r="W37">
        <f t="shared" si="1"/>
        <v>0</v>
      </c>
    </row>
    <row r="38" spans="1:27" s="60" customFormat="1" ht="33" customHeight="1" x14ac:dyDescent="0.35">
      <c r="A38" s="93" t="s">
        <v>50</v>
      </c>
      <c r="B38" s="75">
        <v>2410934</v>
      </c>
      <c r="C38" s="76">
        <v>0</v>
      </c>
      <c r="D38" s="77">
        <v>2410934</v>
      </c>
      <c r="E38" s="78">
        <v>773720</v>
      </c>
      <c r="F38" s="79">
        <v>32.1</v>
      </c>
      <c r="G38" s="78">
        <v>334696</v>
      </c>
      <c r="H38" s="79">
        <v>13.9</v>
      </c>
      <c r="I38" s="78">
        <v>439024</v>
      </c>
      <c r="J38" s="79">
        <v>18.200000000000003</v>
      </c>
      <c r="K38" s="78">
        <v>1637214</v>
      </c>
      <c r="L38" s="79">
        <v>67.900000000000006</v>
      </c>
      <c r="M38" s="80">
        <v>133957</v>
      </c>
      <c r="N38" s="81">
        <v>5.6</v>
      </c>
      <c r="O38" s="78">
        <v>1503257</v>
      </c>
      <c r="P38" s="79">
        <v>62.300000000000004</v>
      </c>
      <c r="Q38" s="79">
        <v>98.380243022446891</v>
      </c>
      <c r="R38" s="79">
        <v>98.5</v>
      </c>
      <c r="S38" s="78">
        <v>1525644</v>
      </c>
      <c r="T38" s="78">
        <v>0</v>
      </c>
      <c r="U38" s="80">
        <v>2363</v>
      </c>
      <c r="V38" s="60">
        <f t="shared" si="0"/>
        <v>2410934</v>
      </c>
      <c r="W38">
        <f t="shared" si="1"/>
        <v>0</v>
      </c>
      <c r="Z38"/>
      <c r="AA38"/>
    </row>
    <row r="39" spans="1:27" ht="33" customHeight="1" x14ac:dyDescent="0.35">
      <c r="A39" s="61" t="s">
        <v>51</v>
      </c>
      <c r="B39" s="53">
        <v>12819407</v>
      </c>
      <c r="C39" s="54">
        <v>0</v>
      </c>
      <c r="D39" s="62">
        <v>12819407</v>
      </c>
      <c r="E39" s="63">
        <v>4836062</v>
      </c>
      <c r="F39" s="64">
        <v>37.700000000000003</v>
      </c>
      <c r="G39" s="63">
        <v>2559436</v>
      </c>
      <c r="H39" s="64">
        <v>20</v>
      </c>
      <c r="I39" s="63">
        <v>2276626</v>
      </c>
      <c r="J39" s="64">
        <v>17.700000000000003</v>
      </c>
      <c r="K39" s="63">
        <v>7983345</v>
      </c>
      <c r="L39" s="64">
        <v>62.3</v>
      </c>
      <c r="M39" s="65">
        <v>1359805</v>
      </c>
      <c r="N39" s="66">
        <v>10.6</v>
      </c>
      <c r="O39" s="63">
        <v>6623540</v>
      </c>
      <c r="P39" s="64">
        <v>51.699999999999996</v>
      </c>
      <c r="Q39" s="64">
        <v>87.786201367486967</v>
      </c>
      <c r="R39" s="64">
        <v>87.9</v>
      </c>
      <c r="S39" s="63">
        <v>7535081</v>
      </c>
      <c r="T39" s="63">
        <v>0</v>
      </c>
      <c r="U39" s="65">
        <v>10000</v>
      </c>
      <c r="V39" s="60">
        <f t="shared" si="0"/>
        <v>12819407</v>
      </c>
      <c r="W39">
        <f t="shared" si="1"/>
        <v>0</v>
      </c>
    </row>
    <row r="40" spans="1:27" ht="33" customHeight="1" x14ac:dyDescent="0.35">
      <c r="A40" s="61" t="s">
        <v>52</v>
      </c>
      <c r="B40" s="53">
        <v>12050123</v>
      </c>
      <c r="C40" s="54">
        <v>0</v>
      </c>
      <c r="D40" s="62">
        <v>12050123</v>
      </c>
      <c r="E40" s="63">
        <v>5102723</v>
      </c>
      <c r="F40" s="64">
        <v>42.3</v>
      </c>
      <c r="G40" s="63">
        <v>2385420</v>
      </c>
      <c r="H40" s="64">
        <v>19.8</v>
      </c>
      <c r="I40" s="63">
        <v>2717303</v>
      </c>
      <c r="J40" s="64">
        <v>22.499999999999996</v>
      </c>
      <c r="K40" s="63">
        <v>6947400</v>
      </c>
      <c r="L40" s="64">
        <v>57.7</v>
      </c>
      <c r="M40" s="65">
        <v>1613549</v>
      </c>
      <c r="N40" s="66">
        <v>13.4</v>
      </c>
      <c r="O40" s="63">
        <v>5333851</v>
      </c>
      <c r="P40" s="64">
        <v>44.300000000000004</v>
      </c>
      <c r="Q40" s="64">
        <v>74.006979383332876</v>
      </c>
      <c r="R40" s="64">
        <v>74</v>
      </c>
      <c r="S40" s="63">
        <v>7207227</v>
      </c>
      <c r="T40" s="63">
        <v>0</v>
      </c>
      <c r="U40" s="65">
        <v>0</v>
      </c>
      <c r="V40" s="60">
        <f t="shared" si="0"/>
        <v>12050123</v>
      </c>
      <c r="W40">
        <f t="shared" si="1"/>
        <v>0</v>
      </c>
    </row>
    <row r="41" spans="1:27" ht="33" customHeight="1" x14ac:dyDescent="0.35">
      <c r="A41" s="61" t="s">
        <v>53</v>
      </c>
      <c r="B41" s="68">
        <v>3907534</v>
      </c>
      <c r="C41" s="69">
        <v>0</v>
      </c>
      <c r="D41" s="62">
        <v>3907534</v>
      </c>
      <c r="E41" s="63">
        <v>1071530</v>
      </c>
      <c r="F41" s="64">
        <v>27.4</v>
      </c>
      <c r="G41" s="63">
        <v>337593</v>
      </c>
      <c r="H41" s="64">
        <v>8.6</v>
      </c>
      <c r="I41" s="63">
        <v>733937</v>
      </c>
      <c r="J41" s="64">
        <v>18.799999999999997</v>
      </c>
      <c r="K41" s="63">
        <v>2836004</v>
      </c>
      <c r="L41" s="64">
        <v>72.599999999999994</v>
      </c>
      <c r="M41" s="65">
        <v>423403</v>
      </c>
      <c r="N41" s="66">
        <v>10.8</v>
      </c>
      <c r="O41" s="63">
        <v>2412601</v>
      </c>
      <c r="P41" s="64">
        <v>61.8</v>
      </c>
      <c r="Q41" s="64">
        <v>84.783113667871447</v>
      </c>
      <c r="R41" s="64">
        <v>85.1</v>
      </c>
      <c r="S41" s="63">
        <v>2834013</v>
      </c>
      <c r="T41" s="63">
        <v>0</v>
      </c>
      <c r="U41" s="65">
        <v>11602</v>
      </c>
      <c r="V41" s="60">
        <f t="shared" si="0"/>
        <v>3907534</v>
      </c>
      <c r="W41">
        <f t="shared" si="1"/>
        <v>0</v>
      </c>
    </row>
    <row r="42" spans="1:27" ht="33" customHeight="1" x14ac:dyDescent="0.35">
      <c r="A42" s="61" t="s">
        <v>54</v>
      </c>
      <c r="B42" s="53">
        <v>3642958</v>
      </c>
      <c r="C42" s="54">
        <v>0</v>
      </c>
      <c r="D42" s="62">
        <v>3642958</v>
      </c>
      <c r="E42" s="63">
        <v>1420787</v>
      </c>
      <c r="F42" s="64">
        <v>39</v>
      </c>
      <c r="G42" s="63">
        <v>956674</v>
      </c>
      <c r="H42" s="64">
        <v>26.3</v>
      </c>
      <c r="I42" s="63">
        <v>464113</v>
      </c>
      <c r="J42" s="64">
        <v>12.7</v>
      </c>
      <c r="K42" s="63">
        <v>2222171</v>
      </c>
      <c r="L42" s="64">
        <v>61</v>
      </c>
      <c r="M42" s="65">
        <v>292177</v>
      </c>
      <c r="N42" s="66">
        <v>8</v>
      </c>
      <c r="O42" s="63">
        <v>1929994</v>
      </c>
      <c r="P42" s="64">
        <v>53</v>
      </c>
      <c r="Q42" s="64">
        <v>87.181402929304241</v>
      </c>
      <c r="R42" s="64">
        <v>87.4</v>
      </c>
      <c r="S42" s="63">
        <v>2208773</v>
      </c>
      <c r="T42" s="63">
        <v>0</v>
      </c>
      <c r="U42" s="65">
        <v>4995</v>
      </c>
      <c r="V42" s="60">
        <f t="shared" si="0"/>
        <v>3642958</v>
      </c>
      <c r="W42">
        <f t="shared" si="1"/>
        <v>0</v>
      </c>
    </row>
    <row r="43" spans="1:27" s="60" customFormat="1" ht="33" customHeight="1" x14ac:dyDescent="0.35">
      <c r="A43" s="93" t="s">
        <v>55</v>
      </c>
      <c r="B43" s="75">
        <v>8747131</v>
      </c>
      <c r="C43" s="76">
        <v>0</v>
      </c>
      <c r="D43" s="62">
        <v>8747131</v>
      </c>
      <c r="E43" s="63">
        <v>3121086</v>
      </c>
      <c r="F43" s="64">
        <v>35.700000000000003</v>
      </c>
      <c r="G43" s="63">
        <v>1487619</v>
      </c>
      <c r="H43" s="64">
        <v>17</v>
      </c>
      <c r="I43" s="63">
        <v>1633467</v>
      </c>
      <c r="J43" s="64">
        <v>18.700000000000003</v>
      </c>
      <c r="K43" s="63">
        <v>5626045</v>
      </c>
      <c r="L43" s="64">
        <v>64.3</v>
      </c>
      <c r="M43" s="65">
        <v>1183853</v>
      </c>
      <c r="N43" s="66">
        <v>13.5</v>
      </c>
      <c r="O43" s="63">
        <v>4442192</v>
      </c>
      <c r="P43" s="64">
        <v>50.8</v>
      </c>
      <c r="Q43" s="64">
        <v>86.074529725334912</v>
      </c>
      <c r="R43" s="64">
        <v>86.4</v>
      </c>
      <c r="S43" s="63">
        <v>5140711</v>
      </c>
      <c r="T43" s="63">
        <v>0</v>
      </c>
      <c r="U43" s="65">
        <v>20156</v>
      </c>
      <c r="V43" s="60">
        <f t="shared" si="0"/>
        <v>8747131</v>
      </c>
      <c r="W43">
        <f t="shared" si="1"/>
        <v>0</v>
      </c>
      <c r="Z43"/>
      <c r="AA43"/>
    </row>
    <row r="44" spans="1:27" ht="33" customHeight="1" x14ac:dyDescent="0.35">
      <c r="A44" s="61" t="s">
        <v>56</v>
      </c>
      <c r="B44" s="53">
        <v>8466352</v>
      </c>
      <c r="C44" s="54">
        <v>0</v>
      </c>
      <c r="D44" s="70">
        <v>8466352</v>
      </c>
      <c r="E44" s="71">
        <v>3849668</v>
      </c>
      <c r="F44" s="72">
        <v>45.5</v>
      </c>
      <c r="G44" s="71">
        <v>2335006</v>
      </c>
      <c r="H44" s="72">
        <v>27.6</v>
      </c>
      <c r="I44" s="71">
        <v>1514662</v>
      </c>
      <c r="J44" s="72">
        <v>17.899999999999999</v>
      </c>
      <c r="K44" s="71">
        <v>4616684</v>
      </c>
      <c r="L44" s="72">
        <v>54.5</v>
      </c>
      <c r="M44" s="73">
        <v>1056822</v>
      </c>
      <c r="N44" s="74">
        <v>12.5</v>
      </c>
      <c r="O44" s="71">
        <v>3559862</v>
      </c>
      <c r="P44" s="72">
        <v>42</v>
      </c>
      <c r="Q44" s="72">
        <v>75.415484458405786</v>
      </c>
      <c r="R44" s="72">
        <v>75.7</v>
      </c>
      <c r="S44" s="71">
        <v>4704841</v>
      </c>
      <c r="T44" s="71">
        <v>0</v>
      </c>
      <c r="U44" s="73">
        <v>15492</v>
      </c>
      <c r="V44" s="60">
        <f t="shared" si="0"/>
        <v>8466352</v>
      </c>
      <c r="W44">
        <f t="shared" si="1"/>
        <v>0</v>
      </c>
    </row>
    <row r="45" spans="1:27" ht="33" customHeight="1" x14ac:dyDescent="0.35">
      <c r="A45" s="61" t="s">
        <v>57</v>
      </c>
      <c r="B45" s="75">
        <v>4628838</v>
      </c>
      <c r="C45" s="76">
        <v>0</v>
      </c>
      <c r="D45" s="62">
        <v>4628838</v>
      </c>
      <c r="E45" s="63">
        <v>1586051</v>
      </c>
      <c r="F45" s="64">
        <v>34.299999999999997</v>
      </c>
      <c r="G45" s="63">
        <v>768482</v>
      </c>
      <c r="H45" s="64">
        <v>16.600000000000001</v>
      </c>
      <c r="I45" s="63">
        <v>817569</v>
      </c>
      <c r="J45" s="64">
        <v>17.699999999999996</v>
      </c>
      <c r="K45" s="63">
        <v>3042787</v>
      </c>
      <c r="L45" s="64">
        <v>65.7</v>
      </c>
      <c r="M45" s="65">
        <v>340007</v>
      </c>
      <c r="N45" s="66">
        <v>7.3</v>
      </c>
      <c r="O45" s="63">
        <v>2702780</v>
      </c>
      <c r="P45" s="64">
        <v>58.400000000000006</v>
      </c>
      <c r="Q45" s="64">
        <v>96.650154105713042</v>
      </c>
      <c r="R45" s="64">
        <v>96.9</v>
      </c>
      <c r="S45" s="63">
        <v>2789483</v>
      </c>
      <c r="T45" s="63">
        <v>0</v>
      </c>
      <c r="U45" s="65">
        <v>6974</v>
      </c>
      <c r="V45" s="60">
        <f t="shared" si="0"/>
        <v>4628838</v>
      </c>
      <c r="W45">
        <f t="shared" si="1"/>
        <v>0</v>
      </c>
    </row>
    <row r="46" spans="1:27" ht="33" customHeight="1" x14ac:dyDescent="0.35">
      <c r="A46" s="61" t="s">
        <v>58</v>
      </c>
      <c r="B46" s="53">
        <v>6500861</v>
      </c>
      <c r="C46" s="54">
        <v>0</v>
      </c>
      <c r="D46" s="62">
        <v>6500861</v>
      </c>
      <c r="E46" s="63">
        <v>2227152</v>
      </c>
      <c r="F46" s="64">
        <v>34.299999999999997</v>
      </c>
      <c r="G46" s="63">
        <v>1351848</v>
      </c>
      <c r="H46" s="64">
        <v>20.8</v>
      </c>
      <c r="I46" s="63">
        <v>875304</v>
      </c>
      <c r="J46" s="64">
        <v>13.499999999999996</v>
      </c>
      <c r="K46" s="63">
        <v>4273709</v>
      </c>
      <c r="L46" s="64">
        <v>65.7</v>
      </c>
      <c r="M46" s="65">
        <v>501293</v>
      </c>
      <c r="N46" s="66">
        <v>7.7</v>
      </c>
      <c r="O46" s="63">
        <v>3772416</v>
      </c>
      <c r="P46" s="64">
        <v>58</v>
      </c>
      <c r="Q46" s="64">
        <v>93.396306994369354</v>
      </c>
      <c r="R46" s="64">
        <v>93.4</v>
      </c>
      <c r="S46" s="63">
        <v>4039149</v>
      </c>
      <c r="T46" s="63">
        <v>0</v>
      </c>
      <c r="U46" s="65">
        <v>0</v>
      </c>
      <c r="V46" s="60">
        <f t="shared" si="0"/>
        <v>6500861</v>
      </c>
      <c r="W46">
        <f t="shared" si="1"/>
        <v>0</v>
      </c>
    </row>
    <row r="47" spans="1:27" ht="33" customHeight="1" x14ac:dyDescent="0.35">
      <c r="A47" s="61" t="s">
        <v>59</v>
      </c>
      <c r="B47" s="53">
        <v>3698701</v>
      </c>
      <c r="C47" s="54">
        <v>0</v>
      </c>
      <c r="D47" s="62">
        <v>3698701</v>
      </c>
      <c r="E47" s="63">
        <v>1469177</v>
      </c>
      <c r="F47" s="64">
        <v>39.700000000000003</v>
      </c>
      <c r="G47" s="63">
        <v>683674</v>
      </c>
      <c r="H47" s="64">
        <v>18.5</v>
      </c>
      <c r="I47" s="63">
        <v>785503</v>
      </c>
      <c r="J47" s="64">
        <v>21.200000000000003</v>
      </c>
      <c r="K47" s="63">
        <v>2229524</v>
      </c>
      <c r="L47" s="64">
        <v>60.3</v>
      </c>
      <c r="M47" s="65">
        <v>415554</v>
      </c>
      <c r="N47" s="66">
        <v>11.2</v>
      </c>
      <c r="O47" s="63">
        <v>1813970</v>
      </c>
      <c r="P47" s="64">
        <v>49.099999999999994</v>
      </c>
      <c r="Q47" s="64">
        <v>83.721331661955929</v>
      </c>
      <c r="R47" s="64">
        <v>83.9</v>
      </c>
      <c r="S47" s="63">
        <v>2163276</v>
      </c>
      <c r="T47" s="63">
        <v>0</v>
      </c>
      <c r="U47" s="65">
        <v>3400</v>
      </c>
      <c r="V47" s="60">
        <f t="shared" si="0"/>
        <v>3698701</v>
      </c>
      <c r="W47">
        <f t="shared" si="1"/>
        <v>0</v>
      </c>
    </row>
    <row r="48" spans="1:27" s="60" customFormat="1" ht="33" customHeight="1" x14ac:dyDescent="0.35">
      <c r="A48" s="93" t="s">
        <v>60</v>
      </c>
      <c r="B48" s="75">
        <v>8637251</v>
      </c>
      <c r="C48" s="76">
        <v>0</v>
      </c>
      <c r="D48" s="77">
        <v>8637251</v>
      </c>
      <c r="E48" s="78">
        <v>3161888</v>
      </c>
      <c r="F48" s="79">
        <v>36.6</v>
      </c>
      <c r="G48" s="78">
        <v>1609537</v>
      </c>
      <c r="H48" s="79">
        <v>18.600000000000001</v>
      </c>
      <c r="I48" s="78">
        <v>1552351</v>
      </c>
      <c r="J48" s="79">
        <v>18</v>
      </c>
      <c r="K48" s="78">
        <v>5475363</v>
      </c>
      <c r="L48" s="79">
        <v>63.4</v>
      </c>
      <c r="M48" s="80">
        <v>968789</v>
      </c>
      <c r="N48" s="81">
        <v>11.2</v>
      </c>
      <c r="O48" s="78">
        <v>4506574</v>
      </c>
      <c r="P48" s="79">
        <v>52.2</v>
      </c>
      <c r="Q48" s="79">
        <v>86.980674645506255</v>
      </c>
      <c r="R48" s="79">
        <v>87.2</v>
      </c>
      <c r="S48" s="78">
        <v>5165805</v>
      </c>
      <c r="T48" s="78">
        <v>0</v>
      </c>
      <c r="U48" s="80">
        <v>15316</v>
      </c>
      <c r="V48" s="60">
        <f t="shared" si="0"/>
        <v>8637251</v>
      </c>
      <c r="W48">
        <f t="shared" si="1"/>
        <v>0</v>
      </c>
      <c r="Z48"/>
      <c r="AA48"/>
    </row>
    <row r="49" spans="1:27" ht="33" customHeight="1" x14ac:dyDescent="0.35">
      <c r="A49" s="61" t="s">
        <v>61</v>
      </c>
      <c r="B49" s="53">
        <v>4584099</v>
      </c>
      <c r="C49" s="54">
        <v>0</v>
      </c>
      <c r="D49" s="62">
        <v>4584099</v>
      </c>
      <c r="E49" s="63">
        <v>1569907</v>
      </c>
      <c r="F49" s="64">
        <v>34.200000000000003</v>
      </c>
      <c r="G49" s="63">
        <v>755875</v>
      </c>
      <c r="H49" s="64">
        <v>16.5</v>
      </c>
      <c r="I49" s="63">
        <v>814032</v>
      </c>
      <c r="J49" s="64">
        <v>17.700000000000003</v>
      </c>
      <c r="K49" s="63">
        <v>3014192</v>
      </c>
      <c r="L49" s="64">
        <v>65.8</v>
      </c>
      <c r="M49" s="65">
        <v>489062</v>
      </c>
      <c r="N49" s="66">
        <v>10.7</v>
      </c>
      <c r="O49" s="63">
        <v>2525130</v>
      </c>
      <c r="P49" s="64">
        <v>55.099999999999994</v>
      </c>
      <c r="Q49" s="64">
        <v>95.414519793053728</v>
      </c>
      <c r="R49" s="64">
        <v>95.7</v>
      </c>
      <c r="S49" s="63">
        <v>2639523</v>
      </c>
      <c r="T49" s="63">
        <v>0</v>
      </c>
      <c r="U49" s="65">
        <v>6961</v>
      </c>
      <c r="V49" s="60">
        <f t="shared" si="0"/>
        <v>4584099</v>
      </c>
      <c r="W49">
        <f t="shared" si="1"/>
        <v>0</v>
      </c>
    </row>
    <row r="50" spans="1:27" ht="33" customHeight="1" x14ac:dyDescent="0.35">
      <c r="A50" s="61" t="s">
        <v>62</v>
      </c>
      <c r="B50" s="53">
        <v>4287147</v>
      </c>
      <c r="C50" s="54">
        <v>0</v>
      </c>
      <c r="D50" s="62">
        <v>4287147</v>
      </c>
      <c r="E50" s="63">
        <v>1020434</v>
      </c>
      <c r="F50" s="64">
        <v>23.8</v>
      </c>
      <c r="G50" s="63">
        <v>361458</v>
      </c>
      <c r="H50" s="64">
        <v>8.4</v>
      </c>
      <c r="I50" s="63">
        <v>658976</v>
      </c>
      <c r="J50" s="64">
        <v>15.4</v>
      </c>
      <c r="K50" s="63">
        <v>3266713</v>
      </c>
      <c r="L50" s="64">
        <v>76.2</v>
      </c>
      <c r="M50" s="65">
        <v>371109</v>
      </c>
      <c r="N50" s="66">
        <v>8.6999999999999993</v>
      </c>
      <c r="O50" s="63">
        <v>2895604</v>
      </c>
      <c r="P50" s="64">
        <v>67.5</v>
      </c>
      <c r="Q50" s="64">
        <v>89.628590973389421</v>
      </c>
      <c r="R50" s="64">
        <v>89.8</v>
      </c>
      <c r="S50" s="63">
        <v>3223932</v>
      </c>
      <c r="T50" s="63">
        <v>0</v>
      </c>
      <c r="U50" s="65">
        <v>6738</v>
      </c>
      <c r="V50" s="60">
        <f t="shared" si="0"/>
        <v>4287147</v>
      </c>
      <c r="W50">
        <f t="shared" si="1"/>
        <v>0</v>
      </c>
    </row>
    <row r="51" spans="1:27" ht="33" customHeight="1" x14ac:dyDescent="0.35">
      <c r="A51" s="61" t="s">
        <v>63</v>
      </c>
      <c r="B51" s="68">
        <v>4645664</v>
      </c>
      <c r="C51" s="69">
        <v>0</v>
      </c>
      <c r="D51" s="62">
        <v>4645664</v>
      </c>
      <c r="E51" s="63">
        <v>2064531</v>
      </c>
      <c r="F51" s="64">
        <v>44.4</v>
      </c>
      <c r="G51" s="63">
        <v>1221356</v>
      </c>
      <c r="H51" s="64">
        <v>26.3</v>
      </c>
      <c r="I51" s="63">
        <v>843175</v>
      </c>
      <c r="J51" s="64">
        <v>18.099999999999998</v>
      </c>
      <c r="K51" s="63">
        <v>2581133</v>
      </c>
      <c r="L51" s="64">
        <v>55.6</v>
      </c>
      <c r="M51" s="65">
        <v>312349</v>
      </c>
      <c r="N51" s="66">
        <v>6.7</v>
      </c>
      <c r="O51" s="63">
        <v>2268784</v>
      </c>
      <c r="P51" s="64">
        <v>48.9</v>
      </c>
      <c r="Q51" s="64">
        <v>90.406297244676509</v>
      </c>
      <c r="R51" s="64">
        <v>90.6</v>
      </c>
      <c r="S51" s="63">
        <v>2503418</v>
      </c>
      <c r="T51" s="63">
        <v>0</v>
      </c>
      <c r="U51" s="65">
        <v>6124</v>
      </c>
      <c r="V51" s="60">
        <f t="shared" si="0"/>
        <v>4645664</v>
      </c>
      <c r="W51">
        <f t="shared" si="1"/>
        <v>0</v>
      </c>
    </row>
    <row r="52" spans="1:27" ht="33" customHeight="1" x14ac:dyDescent="0.35">
      <c r="A52" s="61" t="s">
        <v>64</v>
      </c>
      <c r="B52" s="53">
        <v>4750149</v>
      </c>
      <c r="C52" s="54">
        <v>0</v>
      </c>
      <c r="D52" s="62">
        <v>4750149</v>
      </c>
      <c r="E52" s="63">
        <v>1591561</v>
      </c>
      <c r="F52" s="64">
        <v>33.5</v>
      </c>
      <c r="G52" s="63">
        <v>743244</v>
      </c>
      <c r="H52" s="64">
        <v>15.6</v>
      </c>
      <c r="I52" s="63">
        <v>848317</v>
      </c>
      <c r="J52" s="64">
        <v>17.899999999999999</v>
      </c>
      <c r="K52" s="63">
        <v>3158588</v>
      </c>
      <c r="L52" s="64">
        <v>66.5</v>
      </c>
      <c r="M52" s="65">
        <v>318354</v>
      </c>
      <c r="N52" s="66">
        <v>6.7</v>
      </c>
      <c r="O52" s="63">
        <v>2840234</v>
      </c>
      <c r="P52" s="64">
        <v>59.8</v>
      </c>
      <c r="Q52" s="64">
        <v>92.242972655134864</v>
      </c>
      <c r="R52" s="64">
        <v>92.4</v>
      </c>
      <c r="S52" s="63">
        <v>3073318</v>
      </c>
      <c r="T52" s="63">
        <v>0</v>
      </c>
      <c r="U52" s="65">
        <v>5761</v>
      </c>
      <c r="V52" s="60">
        <f t="shared" si="0"/>
        <v>4750149</v>
      </c>
      <c r="W52">
        <f t="shared" si="1"/>
        <v>0</v>
      </c>
    </row>
    <row r="53" spans="1:27" s="60" customFormat="1" ht="33" customHeight="1" x14ac:dyDescent="0.35">
      <c r="A53" s="93" t="s">
        <v>65</v>
      </c>
      <c r="B53" s="75">
        <v>10658920</v>
      </c>
      <c r="C53" s="76">
        <v>0</v>
      </c>
      <c r="D53" s="62">
        <v>10658920</v>
      </c>
      <c r="E53" s="63">
        <v>4316868</v>
      </c>
      <c r="F53" s="64">
        <v>40.5</v>
      </c>
      <c r="G53" s="63">
        <v>2946641</v>
      </c>
      <c r="H53" s="64">
        <v>27.6</v>
      </c>
      <c r="I53" s="63">
        <v>1370227</v>
      </c>
      <c r="J53" s="64">
        <v>12.899999999999999</v>
      </c>
      <c r="K53" s="63">
        <v>6342052</v>
      </c>
      <c r="L53" s="64">
        <v>59.5</v>
      </c>
      <c r="M53" s="65">
        <v>1429069</v>
      </c>
      <c r="N53" s="66">
        <v>13.4</v>
      </c>
      <c r="O53" s="63">
        <v>4912983</v>
      </c>
      <c r="P53" s="64">
        <v>46.1</v>
      </c>
      <c r="Q53" s="64">
        <v>91.418808819777794</v>
      </c>
      <c r="R53" s="64">
        <v>91.7</v>
      </c>
      <c r="S53" s="63">
        <v>5357949</v>
      </c>
      <c r="T53" s="63">
        <v>0</v>
      </c>
      <c r="U53" s="65">
        <v>16200</v>
      </c>
      <c r="V53" s="60">
        <f t="shared" si="0"/>
        <v>10658920</v>
      </c>
      <c r="W53">
        <f t="shared" si="1"/>
        <v>0</v>
      </c>
      <c r="Z53"/>
      <c r="AA53"/>
    </row>
    <row r="54" spans="1:27" ht="33" customHeight="1" x14ac:dyDescent="0.35">
      <c r="A54" s="61" t="s">
        <v>66</v>
      </c>
      <c r="B54" s="53">
        <v>6392329</v>
      </c>
      <c r="C54" s="54">
        <v>0</v>
      </c>
      <c r="D54" s="70">
        <v>6392329</v>
      </c>
      <c r="E54" s="71">
        <v>2167713</v>
      </c>
      <c r="F54" s="72">
        <v>33.9</v>
      </c>
      <c r="G54" s="71">
        <v>1238116</v>
      </c>
      <c r="H54" s="72">
        <v>19.399999999999999</v>
      </c>
      <c r="I54" s="71">
        <v>929597</v>
      </c>
      <c r="J54" s="72">
        <v>14.5</v>
      </c>
      <c r="K54" s="71">
        <v>4224616</v>
      </c>
      <c r="L54" s="72">
        <v>66.099999999999994</v>
      </c>
      <c r="M54" s="73">
        <v>624547</v>
      </c>
      <c r="N54" s="74">
        <v>9.8000000000000007</v>
      </c>
      <c r="O54" s="71">
        <v>3600069</v>
      </c>
      <c r="P54" s="72">
        <v>56.3</v>
      </c>
      <c r="Q54" s="72">
        <v>94.377514883179913</v>
      </c>
      <c r="R54" s="72">
        <v>94.6</v>
      </c>
      <c r="S54" s="71">
        <v>3804741</v>
      </c>
      <c r="T54" s="71">
        <v>0</v>
      </c>
      <c r="U54" s="73">
        <v>9800</v>
      </c>
      <c r="V54" s="60">
        <f t="shared" si="0"/>
        <v>6392329</v>
      </c>
      <c r="W54">
        <f t="shared" si="1"/>
        <v>0</v>
      </c>
    </row>
    <row r="55" spans="1:27" ht="33" customHeight="1" x14ac:dyDescent="0.35">
      <c r="A55" s="61" t="s">
        <v>67</v>
      </c>
      <c r="B55" s="75">
        <v>5249137</v>
      </c>
      <c r="C55" s="76">
        <v>0</v>
      </c>
      <c r="D55" s="62">
        <v>5249137</v>
      </c>
      <c r="E55" s="63">
        <v>2258430</v>
      </c>
      <c r="F55" s="64">
        <v>43</v>
      </c>
      <c r="G55" s="63">
        <v>1062007</v>
      </c>
      <c r="H55" s="64">
        <v>20.2</v>
      </c>
      <c r="I55" s="63">
        <v>1196423</v>
      </c>
      <c r="J55" s="64">
        <v>22.8</v>
      </c>
      <c r="K55" s="63">
        <v>2990707</v>
      </c>
      <c r="L55" s="64">
        <v>57</v>
      </c>
      <c r="M55" s="65">
        <v>284112</v>
      </c>
      <c r="N55" s="66">
        <v>5.4</v>
      </c>
      <c r="O55" s="63">
        <v>2706595</v>
      </c>
      <c r="P55" s="64">
        <v>51.6</v>
      </c>
      <c r="Q55" s="64">
        <v>76.911874276445644</v>
      </c>
      <c r="R55" s="64">
        <v>76.900000000000006</v>
      </c>
      <c r="S55" s="63">
        <v>3519086</v>
      </c>
      <c r="T55" s="63">
        <v>0</v>
      </c>
      <c r="U55" s="65">
        <v>0</v>
      </c>
      <c r="V55" s="60">
        <f t="shared" si="0"/>
        <v>5249137</v>
      </c>
      <c r="W55">
        <f t="shared" si="1"/>
        <v>0</v>
      </c>
    </row>
    <row r="56" spans="1:27" ht="33" customHeight="1" x14ac:dyDescent="0.35">
      <c r="A56" s="61" t="s">
        <v>68</v>
      </c>
      <c r="B56" s="53">
        <v>11818160</v>
      </c>
      <c r="C56" s="54">
        <v>0</v>
      </c>
      <c r="D56" s="62">
        <v>11818160</v>
      </c>
      <c r="E56" s="63">
        <v>8466927</v>
      </c>
      <c r="F56" s="64">
        <v>71.599999999999994</v>
      </c>
      <c r="G56" s="63">
        <v>4726988</v>
      </c>
      <c r="H56" s="64">
        <v>40</v>
      </c>
      <c r="I56" s="63">
        <v>3739939</v>
      </c>
      <c r="J56" s="64">
        <v>31.599999999999994</v>
      </c>
      <c r="K56" s="63">
        <v>3351233</v>
      </c>
      <c r="L56" s="64">
        <v>28.400000000000006</v>
      </c>
      <c r="M56" s="65">
        <v>1100492</v>
      </c>
      <c r="N56" s="66">
        <v>9.3000000000000007</v>
      </c>
      <c r="O56" s="63">
        <v>2250741</v>
      </c>
      <c r="P56" s="64">
        <v>19.100000000000005</v>
      </c>
      <c r="Q56" s="64">
        <v>71.128831633755922</v>
      </c>
      <c r="R56" s="64">
        <v>71.099999999999994</v>
      </c>
      <c r="S56" s="63">
        <v>3164316</v>
      </c>
      <c r="T56" s="63">
        <v>0</v>
      </c>
      <c r="U56" s="65">
        <v>0</v>
      </c>
      <c r="V56" s="60">
        <f t="shared" si="0"/>
        <v>11818160</v>
      </c>
      <c r="W56">
        <f t="shared" si="1"/>
        <v>0</v>
      </c>
    </row>
    <row r="57" spans="1:27" ht="33" customHeight="1" x14ac:dyDescent="0.35">
      <c r="A57" s="61" t="s">
        <v>69</v>
      </c>
      <c r="B57" s="53">
        <v>13885595</v>
      </c>
      <c r="C57" s="54">
        <v>0</v>
      </c>
      <c r="D57" s="62">
        <v>13885595</v>
      </c>
      <c r="E57" s="63">
        <v>8873338</v>
      </c>
      <c r="F57" s="64">
        <v>63.9</v>
      </c>
      <c r="G57" s="63">
        <v>4722502</v>
      </c>
      <c r="H57" s="64">
        <v>34</v>
      </c>
      <c r="I57" s="63">
        <v>4150836</v>
      </c>
      <c r="J57" s="64">
        <v>29.9</v>
      </c>
      <c r="K57" s="63">
        <v>5012257</v>
      </c>
      <c r="L57" s="64">
        <v>36.1</v>
      </c>
      <c r="M57" s="65">
        <v>1630370</v>
      </c>
      <c r="N57" s="66">
        <v>11.7</v>
      </c>
      <c r="O57" s="63">
        <v>3381887</v>
      </c>
      <c r="P57" s="64">
        <v>24.400000000000002</v>
      </c>
      <c r="Q57" s="64">
        <v>79.846115198514653</v>
      </c>
      <c r="R57" s="64">
        <v>79.8</v>
      </c>
      <c r="S57" s="63">
        <v>4235506</v>
      </c>
      <c r="T57" s="63">
        <v>0</v>
      </c>
      <c r="U57" s="65">
        <v>0</v>
      </c>
      <c r="V57" s="60">
        <f t="shared" si="0"/>
        <v>13885595</v>
      </c>
      <c r="W57">
        <f t="shared" si="1"/>
        <v>0</v>
      </c>
    </row>
    <row r="58" spans="1:27" s="60" customFormat="1" ht="33" customHeight="1" x14ac:dyDescent="0.35">
      <c r="A58" s="93" t="s">
        <v>70</v>
      </c>
      <c r="B58" s="75">
        <v>4719841</v>
      </c>
      <c r="C58" s="76">
        <v>0</v>
      </c>
      <c r="D58" s="77">
        <v>4719841</v>
      </c>
      <c r="E58" s="78">
        <v>2567757</v>
      </c>
      <c r="F58" s="79">
        <v>54.4</v>
      </c>
      <c r="G58" s="78">
        <v>1610262</v>
      </c>
      <c r="H58" s="79">
        <v>34.1</v>
      </c>
      <c r="I58" s="78">
        <v>957495</v>
      </c>
      <c r="J58" s="79">
        <v>20.299999999999997</v>
      </c>
      <c r="K58" s="78">
        <v>2152084</v>
      </c>
      <c r="L58" s="79">
        <v>45.6</v>
      </c>
      <c r="M58" s="80">
        <v>179372</v>
      </c>
      <c r="N58" s="81">
        <v>3.8</v>
      </c>
      <c r="O58" s="78">
        <v>1972712</v>
      </c>
      <c r="P58" s="79">
        <v>41.800000000000004</v>
      </c>
      <c r="Q58" s="79">
        <v>92.015756442159912</v>
      </c>
      <c r="R58" s="79">
        <v>92.2</v>
      </c>
      <c r="S58" s="78">
        <v>2139042</v>
      </c>
      <c r="T58" s="78">
        <v>0</v>
      </c>
      <c r="U58" s="80">
        <v>4843</v>
      </c>
      <c r="V58" s="60">
        <f t="shared" si="0"/>
        <v>4719841</v>
      </c>
      <c r="W58">
        <f t="shared" si="1"/>
        <v>0</v>
      </c>
      <c r="Z58"/>
      <c r="AA58"/>
    </row>
    <row r="59" spans="1:27" ht="33" customHeight="1" x14ac:dyDescent="0.35">
      <c r="A59" s="61" t="s">
        <v>71</v>
      </c>
      <c r="B59" s="53">
        <v>42475175</v>
      </c>
      <c r="C59" s="54">
        <v>0</v>
      </c>
      <c r="D59" s="62">
        <v>42475175</v>
      </c>
      <c r="E59" s="63">
        <v>36082879</v>
      </c>
      <c r="F59" s="64">
        <v>85</v>
      </c>
      <c r="G59" s="63">
        <v>25762484</v>
      </c>
      <c r="H59" s="64">
        <v>60.7</v>
      </c>
      <c r="I59" s="63">
        <v>10320395</v>
      </c>
      <c r="J59" s="64">
        <v>24.299999999999997</v>
      </c>
      <c r="K59" s="63">
        <v>6392296</v>
      </c>
      <c r="L59" s="64">
        <v>15</v>
      </c>
      <c r="M59" s="65">
        <v>2596463</v>
      </c>
      <c r="N59" s="66">
        <v>6.1</v>
      </c>
      <c r="O59" s="63">
        <v>3795833</v>
      </c>
      <c r="P59" s="64">
        <v>8.9</v>
      </c>
      <c r="Q59" s="64">
        <v>57.30472661000757</v>
      </c>
      <c r="R59" s="64">
        <v>57.3</v>
      </c>
      <c r="S59" s="63">
        <v>6623944</v>
      </c>
      <c r="T59" s="63">
        <v>0</v>
      </c>
      <c r="U59" s="65">
        <v>0</v>
      </c>
      <c r="V59" s="60">
        <f t="shared" si="0"/>
        <v>42475175</v>
      </c>
      <c r="W59">
        <f t="shared" si="1"/>
        <v>0</v>
      </c>
    </row>
    <row r="60" spans="1:27" ht="33" customHeight="1" x14ac:dyDescent="0.35">
      <c r="A60" s="61" t="s">
        <v>72</v>
      </c>
      <c r="B60" s="53">
        <v>18487036</v>
      </c>
      <c r="C60" s="54">
        <v>0</v>
      </c>
      <c r="D60" s="62">
        <v>18487036</v>
      </c>
      <c r="E60" s="63">
        <v>15708705</v>
      </c>
      <c r="F60" s="64">
        <v>85</v>
      </c>
      <c r="G60" s="63">
        <v>10467643</v>
      </c>
      <c r="H60" s="64">
        <v>56.6</v>
      </c>
      <c r="I60" s="63">
        <v>5241062</v>
      </c>
      <c r="J60" s="64">
        <v>28.4</v>
      </c>
      <c r="K60" s="63">
        <v>2778331</v>
      </c>
      <c r="L60" s="64">
        <v>15</v>
      </c>
      <c r="M60" s="65">
        <v>1256843</v>
      </c>
      <c r="N60" s="66">
        <v>6.8</v>
      </c>
      <c r="O60" s="63">
        <v>1521488</v>
      </c>
      <c r="P60" s="64">
        <v>8.1999999999999993</v>
      </c>
      <c r="Q60" s="64">
        <v>57.399869165746779</v>
      </c>
      <c r="R60" s="64">
        <v>57.4</v>
      </c>
      <c r="S60" s="63">
        <v>2650682</v>
      </c>
      <c r="T60" s="63">
        <v>0</v>
      </c>
      <c r="U60" s="65">
        <v>0</v>
      </c>
      <c r="V60" s="60">
        <f t="shared" si="0"/>
        <v>18487036</v>
      </c>
      <c r="W60">
        <f t="shared" si="1"/>
        <v>0</v>
      </c>
    </row>
    <row r="61" spans="1:27" ht="33" customHeight="1" x14ac:dyDescent="0.35">
      <c r="A61" s="61" t="s">
        <v>73</v>
      </c>
      <c r="B61" s="68">
        <v>30362240</v>
      </c>
      <c r="C61" s="69">
        <v>0</v>
      </c>
      <c r="D61" s="62">
        <v>30362240</v>
      </c>
      <c r="E61" s="63">
        <v>24674299</v>
      </c>
      <c r="F61" s="64">
        <v>81.3</v>
      </c>
      <c r="G61" s="63">
        <v>18141978</v>
      </c>
      <c r="H61" s="64">
        <v>59.8</v>
      </c>
      <c r="I61" s="63">
        <v>6532321</v>
      </c>
      <c r="J61" s="64">
        <v>21.5</v>
      </c>
      <c r="K61" s="63">
        <v>5687941</v>
      </c>
      <c r="L61" s="64">
        <v>18.700000000000003</v>
      </c>
      <c r="M61" s="65">
        <v>1432280</v>
      </c>
      <c r="N61" s="66">
        <v>4.7</v>
      </c>
      <c r="O61" s="63">
        <v>4255661</v>
      </c>
      <c r="P61" s="64">
        <v>14.000000000000004</v>
      </c>
      <c r="Q61" s="64">
        <v>83.943451218578858</v>
      </c>
      <c r="R61" s="64">
        <v>83.9</v>
      </c>
      <c r="S61" s="63">
        <v>5069676</v>
      </c>
      <c r="T61" s="63">
        <v>0</v>
      </c>
      <c r="U61" s="65">
        <v>0</v>
      </c>
      <c r="V61" s="60">
        <f t="shared" si="0"/>
        <v>30362240</v>
      </c>
      <c r="W61">
        <f t="shared" si="1"/>
        <v>0</v>
      </c>
    </row>
    <row r="62" spans="1:27" ht="33" customHeight="1" x14ac:dyDescent="0.35">
      <c r="A62" s="61" t="s">
        <v>74</v>
      </c>
      <c r="B62" s="53">
        <v>3784152</v>
      </c>
      <c r="C62" s="54">
        <v>0</v>
      </c>
      <c r="D62" s="62">
        <v>3784152</v>
      </c>
      <c r="E62" s="63">
        <v>2714980</v>
      </c>
      <c r="F62" s="64">
        <v>71.7</v>
      </c>
      <c r="G62" s="63">
        <v>2067306</v>
      </c>
      <c r="H62" s="64">
        <v>54.6</v>
      </c>
      <c r="I62" s="63">
        <v>647674</v>
      </c>
      <c r="J62" s="64">
        <v>17.100000000000001</v>
      </c>
      <c r="K62" s="63">
        <v>1069172</v>
      </c>
      <c r="L62" s="64">
        <v>28.299999999999997</v>
      </c>
      <c r="M62" s="65">
        <v>97255</v>
      </c>
      <c r="N62" s="66">
        <v>2.6</v>
      </c>
      <c r="O62" s="63">
        <v>971917</v>
      </c>
      <c r="P62" s="64">
        <v>25.699999999999996</v>
      </c>
      <c r="Q62" s="64">
        <v>86.998752195294855</v>
      </c>
      <c r="R62" s="64">
        <v>87</v>
      </c>
      <c r="S62" s="63">
        <v>1117162</v>
      </c>
      <c r="T62" s="63">
        <v>0</v>
      </c>
      <c r="U62" s="65">
        <v>0</v>
      </c>
      <c r="V62" s="60">
        <f t="shared" si="0"/>
        <v>3784152</v>
      </c>
      <c r="W62">
        <f t="shared" si="1"/>
        <v>0</v>
      </c>
    </row>
    <row r="63" spans="1:27" s="60" customFormat="1" ht="33" customHeight="1" x14ac:dyDescent="0.35">
      <c r="A63" s="61" t="s">
        <v>75</v>
      </c>
      <c r="B63" s="53">
        <v>6268738</v>
      </c>
      <c r="C63" s="54">
        <v>0</v>
      </c>
      <c r="D63" s="62">
        <v>6268738</v>
      </c>
      <c r="E63" s="63">
        <v>2288793</v>
      </c>
      <c r="F63" s="94">
        <v>36.5</v>
      </c>
      <c r="G63" s="63">
        <v>972084</v>
      </c>
      <c r="H63" s="94">
        <v>15.5</v>
      </c>
      <c r="I63" s="63">
        <v>1316709</v>
      </c>
      <c r="J63" s="94">
        <v>21</v>
      </c>
      <c r="K63" s="63">
        <v>3979945</v>
      </c>
      <c r="L63" s="94">
        <v>63.5</v>
      </c>
      <c r="M63" s="65">
        <v>449629</v>
      </c>
      <c r="N63" s="95">
        <v>7.2</v>
      </c>
      <c r="O63" s="63">
        <v>3530316</v>
      </c>
      <c r="P63" s="94">
        <v>56.3</v>
      </c>
      <c r="Q63" s="94">
        <v>127.41060582109687</v>
      </c>
      <c r="R63" s="94">
        <v>127.4</v>
      </c>
      <c r="S63" s="63">
        <v>2770818</v>
      </c>
      <c r="T63" s="78">
        <v>0</v>
      </c>
      <c r="U63" s="65">
        <v>0</v>
      </c>
      <c r="V63" s="60">
        <f t="shared" si="0"/>
        <v>6268738</v>
      </c>
      <c r="W63">
        <f t="shared" si="1"/>
        <v>0</v>
      </c>
      <c r="Z63"/>
      <c r="AA63"/>
    </row>
    <row r="64" spans="1:27" ht="33" customHeight="1" thickBot="1" x14ac:dyDescent="0.4">
      <c r="A64" s="96" t="s">
        <v>76</v>
      </c>
      <c r="B64" s="97">
        <v>12550864</v>
      </c>
      <c r="C64" s="98">
        <v>0</v>
      </c>
      <c r="D64" s="99">
        <v>12550864</v>
      </c>
      <c r="E64" s="96">
        <v>9923724</v>
      </c>
      <c r="F64" s="64">
        <v>79.099999999999994</v>
      </c>
      <c r="G64" s="100">
        <v>8044226</v>
      </c>
      <c r="H64" s="64">
        <v>64.099999999999994</v>
      </c>
      <c r="I64" s="100">
        <v>1879498</v>
      </c>
      <c r="J64" s="64">
        <v>15</v>
      </c>
      <c r="K64" s="96">
        <v>2627140</v>
      </c>
      <c r="L64" s="64">
        <v>20.900000000000006</v>
      </c>
      <c r="M64" s="101">
        <v>398977</v>
      </c>
      <c r="N64" s="66">
        <v>3.2</v>
      </c>
      <c r="O64" s="100">
        <v>2228163</v>
      </c>
      <c r="P64" s="64">
        <v>17.700000000000006</v>
      </c>
      <c r="Q64" s="64">
        <v>75.163108543038689</v>
      </c>
      <c r="R64" s="64">
        <v>75.3</v>
      </c>
      <c r="S64" s="100">
        <v>2958212</v>
      </c>
      <c r="T64" s="63">
        <v>0</v>
      </c>
      <c r="U64" s="101">
        <v>6225</v>
      </c>
      <c r="V64" s="60">
        <f t="shared" si="0"/>
        <v>12550864</v>
      </c>
      <c r="W64">
        <f t="shared" si="1"/>
        <v>0</v>
      </c>
    </row>
    <row r="65" spans="1:21" ht="33" customHeight="1" thickTop="1" thickBot="1" x14ac:dyDescent="0.25">
      <c r="A65" s="84" t="s">
        <v>77</v>
      </c>
      <c r="B65" s="102">
        <v>375176663</v>
      </c>
      <c r="C65" s="103">
        <v>0</v>
      </c>
      <c r="D65" s="104">
        <v>375176663</v>
      </c>
      <c r="E65" s="105">
        <v>198662552</v>
      </c>
      <c r="F65" s="106">
        <v>53</v>
      </c>
      <c r="G65" s="105">
        <v>123076554</v>
      </c>
      <c r="H65" s="106">
        <v>32.799999999999997</v>
      </c>
      <c r="I65" s="105">
        <v>75585998</v>
      </c>
      <c r="J65" s="106">
        <v>20.200000000000003</v>
      </c>
      <c r="K65" s="105">
        <v>176514111</v>
      </c>
      <c r="L65" s="106">
        <v>47</v>
      </c>
      <c r="M65" s="107">
        <v>31694545</v>
      </c>
      <c r="N65" s="108">
        <v>8.4</v>
      </c>
      <c r="O65" s="105">
        <v>144819566</v>
      </c>
      <c r="P65" s="106">
        <v>38.6</v>
      </c>
      <c r="Q65" s="106">
        <v>85.929989503123679</v>
      </c>
      <c r="R65" s="106">
        <v>86.1</v>
      </c>
      <c r="S65" s="105">
        <v>168232031</v>
      </c>
      <c r="T65" s="105">
        <v>0</v>
      </c>
      <c r="U65" s="107">
        <v>300011</v>
      </c>
    </row>
    <row r="66" spans="1:21" ht="33" customHeight="1" thickTop="1" x14ac:dyDescent="0.2">
      <c r="A66" s="109" t="s">
        <v>78</v>
      </c>
      <c r="B66" s="110">
        <v>1147955847</v>
      </c>
      <c r="C66" s="111">
        <v>0</v>
      </c>
      <c r="D66" s="112">
        <v>1147955847</v>
      </c>
      <c r="E66" s="113">
        <v>463388966</v>
      </c>
      <c r="F66" s="114">
        <v>40.4</v>
      </c>
      <c r="G66" s="113">
        <v>262460607</v>
      </c>
      <c r="H66" s="114">
        <v>22.9</v>
      </c>
      <c r="I66" s="113">
        <v>200928359</v>
      </c>
      <c r="J66" s="114">
        <v>17.5</v>
      </c>
      <c r="K66" s="113">
        <v>684566881</v>
      </c>
      <c r="L66" s="114">
        <v>59.6</v>
      </c>
      <c r="M66" s="115">
        <v>173088235</v>
      </c>
      <c r="N66" s="116">
        <v>15.1</v>
      </c>
      <c r="O66" s="113">
        <v>511478646</v>
      </c>
      <c r="P66" s="114">
        <v>44.5</v>
      </c>
      <c r="Q66" s="114">
        <v>91.44242077941297</v>
      </c>
      <c r="R66" s="114">
        <v>91.9</v>
      </c>
      <c r="S66" s="113">
        <v>556511223</v>
      </c>
      <c r="T66" s="113">
        <v>0</v>
      </c>
      <c r="U66" s="115">
        <v>2833818</v>
      </c>
    </row>
    <row r="67" spans="1:21" ht="23.5" x14ac:dyDescent="0.2">
      <c r="Q67" s="117"/>
    </row>
    <row r="68" spans="1:21" s="3" customFormat="1" x14ac:dyDescent="0.2"/>
  </sheetData>
  <mergeCells count="2">
    <mergeCell ref="B1:B2"/>
    <mergeCell ref="R2:R4"/>
  </mergeCells>
  <phoneticPr fontId="2"/>
  <pageMargins left="0.78740157480314965" right="0.59055118110236227" top="0.78740157480314965" bottom="0.39370078740157483" header="0.59055118110236227" footer="0.31496062992125984"/>
  <pageSetup paperSize="9" scale="36" firstPageNumber="108" fitToWidth="0" orientation="portrait" useFirstPageNumber="1" r:id="rId1"/>
  <headerFooter alignWithMargins="0">
    <oddHeader>&amp;L&amp;24　　第７表　性質別臨時・経常&amp;R&amp;16
（単位：千円、％）</oddHeader>
    <oddFooter>&amp;C&amp;30&amp;P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第７表性質別臨時・経常</vt:lpstr>
      <vt:lpstr>第７表性質別臨時・経常!Print_Area</vt:lpstr>
      <vt:lpstr>第７表性質別臨時・経常!Print_Titles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菊地 浩二郎</dc:creator>
  <cp:lastModifiedBy>菊地 浩二郎</cp:lastModifiedBy>
  <dcterms:created xsi:type="dcterms:W3CDTF">2026-03-30T09:20:48Z</dcterms:created>
  <dcterms:modified xsi:type="dcterms:W3CDTF">2026-03-30T09:21:48Z</dcterms:modified>
</cp:coreProperties>
</file>