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（R6年度分）\01_作業用\03_完成版\03_第2編\01_市町村分\"/>
    </mc:Choice>
  </mc:AlternateContent>
  <xr:revisionPtr revIDLastSave="0" documentId="13_ncr:1_{81687A92-651A-4E1C-9C55-E5D46CF7100A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土地(1)-1" sheetId="30" r:id="rId1"/>
    <sheet name="土地(1)-2" sheetId="31" r:id="rId2"/>
    <sheet name="土地(2)-1" sheetId="32" r:id="rId3"/>
    <sheet name="土地(2)-2" sheetId="33" r:id="rId4"/>
    <sheet name="土地(3)-1" sheetId="34" r:id="rId5"/>
    <sheet name="土地(3)-2" sheetId="35" r:id="rId6"/>
    <sheet name="土地(4)-1" sheetId="36" r:id="rId7"/>
    <sheet name="土地(4)-2" sheetId="37" r:id="rId8"/>
    <sheet name="土地(5)-1" sheetId="38" r:id="rId9"/>
    <sheet name="土地(5)-2" sheetId="39" r:id="rId10"/>
    <sheet name="家屋(6)" sheetId="40" r:id="rId11"/>
    <sheet name="家屋(7)" sheetId="41" r:id="rId12"/>
    <sheet name="償却(8)" sheetId="42" r:id="rId13"/>
  </sheets>
  <definedNames>
    <definedName name="_xlnm.Print_Area" localSheetId="10">'家屋(6)'!$A$1:$G$70</definedName>
    <definedName name="_xlnm.Print_Area" localSheetId="11">'家屋(7)'!$A$1:$G$70</definedName>
    <definedName name="_xlnm.Print_Area" localSheetId="12">'償却(8)'!$A$1:$G$70</definedName>
    <definedName name="_xlnm.Print_Area" localSheetId="0">'土地(1)-1'!$A$1:$M$70</definedName>
    <definedName name="_xlnm.Print_Area" localSheetId="1">'土地(1)-2'!$A$1:$P$70</definedName>
    <definedName name="_xlnm.Print_Area" localSheetId="2">'土地(2)-1'!$A$1:$M$70</definedName>
    <definedName name="_xlnm.Print_Area" localSheetId="3">'土地(2)-2'!$A$1:$K$70</definedName>
    <definedName name="_xlnm.Print_Area" localSheetId="5">'土地(3)-2'!$A$1:$P$70</definedName>
    <definedName name="_xlnm.Print_Area" localSheetId="6">'土地(4)-1'!$A$1:$M$70</definedName>
    <definedName name="_xlnm.Print_Area" localSheetId="7">'土地(4)-2'!$A$1:$P$70</definedName>
    <definedName name="_xlnm.Print_Area" localSheetId="8">'土地(5)-1'!$A$1:$M$70</definedName>
    <definedName name="_xlnm.Print_Area" localSheetId="9">'土地(5)-2'!$A$1:$P$70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31" l="1"/>
  <c r="G20" i="34" l="1"/>
  <c r="O20" i="35" l="1"/>
  <c r="N7" i="30"/>
  <c r="O7" i="30" l="1"/>
  <c r="Q66" i="31"/>
  <c r="C67" i="31" l="1"/>
  <c r="B20" i="31"/>
  <c r="Q10" i="31"/>
  <c r="Q55" i="31"/>
  <c r="P20" i="31"/>
  <c r="D20" i="31" l="1"/>
  <c r="D20" i="30"/>
  <c r="B20" i="30"/>
  <c r="E20" i="30"/>
  <c r="E20" i="42" l="1"/>
  <c r="Q12" i="31"/>
  <c r="R12" i="31" s="1"/>
  <c r="H21" i="42"/>
  <c r="I21" i="42" s="1"/>
  <c r="H8" i="42"/>
  <c r="I8" i="42" s="1"/>
  <c r="H9" i="42"/>
  <c r="I9" i="42" s="1"/>
  <c r="H10" i="42"/>
  <c r="I10" i="42" s="1"/>
  <c r="H11" i="42"/>
  <c r="I11" i="42" s="1"/>
  <c r="H12" i="42"/>
  <c r="I12" i="42" s="1"/>
  <c r="H13" i="42"/>
  <c r="I13" i="42" s="1"/>
  <c r="H14" i="42"/>
  <c r="I14" i="42" s="1"/>
  <c r="H15" i="42"/>
  <c r="I15" i="42" s="1"/>
  <c r="H16" i="42"/>
  <c r="I16" i="42" s="1"/>
  <c r="H17" i="42"/>
  <c r="I17" i="42" s="1"/>
  <c r="H18" i="42"/>
  <c r="I18" i="42" s="1"/>
  <c r="H19" i="42"/>
  <c r="I19" i="42" s="1"/>
  <c r="H22" i="42"/>
  <c r="I22" i="42" s="1"/>
  <c r="H23" i="42"/>
  <c r="I23" i="42" s="1"/>
  <c r="H24" i="42"/>
  <c r="I24" i="42" s="1"/>
  <c r="H25" i="42"/>
  <c r="I25" i="42" s="1"/>
  <c r="H26" i="42"/>
  <c r="I26" i="42" s="1"/>
  <c r="H27" i="42"/>
  <c r="I27" i="42" s="1"/>
  <c r="H28" i="42"/>
  <c r="I28" i="42" s="1"/>
  <c r="H29" i="42"/>
  <c r="I29" i="42" s="1"/>
  <c r="H30" i="42"/>
  <c r="I30" i="42" s="1"/>
  <c r="H31" i="42"/>
  <c r="I31" i="42" s="1"/>
  <c r="H32" i="42"/>
  <c r="I32" i="42" s="1"/>
  <c r="H33" i="42"/>
  <c r="I33" i="42" s="1"/>
  <c r="H34" i="42"/>
  <c r="I34" i="42" s="1"/>
  <c r="H35" i="42"/>
  <c r="I35" i="42" s="1"/>
  <c r="H36" i="42"/>
  <c r="I36" i="42" s="1"/>
  <c r="H37" i="42"/>
  <c r="I37" i="42" s="1"/>
  <c r="H38" i="42"/>
  <c r="I38" i="42" s="1"/>
  <c r="H39" i="42"/>
  <c r="I39" i="42" s="1"/>
  <c r="H40" i="42"/>
  <c r="I40" i="42" s="1"/>
  <c r="H41" i="42"/>
  <c r="I41" i="42" s="1"/>
  <c r="H42" i="42"/>
  <c r="I42" i="42" s="1"/>
  <c r="H43" i="42"/>
  <c r="I43" i="42" s="1"/>
  <c r="H44" i="42"/>
  <c r="I44" i="42" s="1"/>
  <c r="H45" i="42"/>
  <c r="I45" i="42" s="1"/>
  <c r="H46" i="42"/>
  <c r="I46" i="42" s="1"/>
  <c r="H47" i="42"/>
  <c r="I47" i="42" s="1"/>
  <c r="H48" i="42"/>
  <c r="I48" i="42" s="1"/>
  <c r="H49" i="42"/>
  <c r="I49" i="42" s="1"/>
  <c r="H50" i="42"/>
  <c r="I50" i="42" s="1"/>
  <c r="H51" i="42"/>
  <c r="I51" i="42" s="1"/>
  <c r="H52" i="42"/>
  <c r="I52" i="42" s="1"/>
  <c r="H53" i="42"/>
  <c r="I53" i="42" s="1"/>
  <c r="H54" i="42"/>
  <c r="I54" i="42" s="1"/>
  <c r="H55" i="42"/>
  <c r="I55" i="42" s="1"/>
  <c r="H56" i="42"/>
  <c r="I56" i="42" s="1"/>
  <c r="H57" i="42"/>
  <c r="I57" i="42" s="1"/>
  <c r="H58" i="42"/>
  <c r="I58" i="42" s="1"/>
  <c r="H59" i="42"/>
  <c r="I59" i="42" s="1"/>
  <c r="H60" i="42"/>
  <c r="I60" i="42" s="1"/>
  <c r="H61" i="42"/>
  <c r="I61" i="42" s="1"/>
  <c r="H62" i="42"/>
  <c r="I62" i="42" s="1"/>
  <c r="H63" i="42"/>
  <c r="I63" i="42" s="1"/>
  <c r="H64" i="42"/>
  <c r="I64" i="42" s="1"/>
  <c r="H65" i="42"/>
  <c r="I65" i="42" s="1"/>
  <c r="H66" i="42"/>
  <c r="I66" i="42" s="1"/>
  <c r="H7" i="42"/>
  <c r="I7" i="42" s="1"/>
  <c r="Q7" i="39"/>
  <c r="R7" i="39" s="1"/>
  <c r="Q8" i="39"/>
  <c r="R8" i="39" s="1"/>
  <c r="Q9" i="39"/>
  <c r="R9" i="39" s="1"/>
  <c r="Q10" i="39"/>
  <c r="R10" i="39" s="1"/>
  <c r="Q11" i="39"/>
  <c r="R11" i="39" s="1"/>
  <c r="Q12" i="39"/>
  <c r="R12" i="39" s="1"/>
  <c r="Q13" i="39"/>
  <c r="R13" i="39" s="1"/>
  <c r="Q14" i="39"/>
  <c r="R14" i="39" s="1"/>
  <c r="Q15" i="39"/>
  <c r="R15" i="39" s="1"/>
  <c r="Q16" i="39"/>
  <c r="R16" i="39" s="1"/>
  <c r="Q17" i="39"/>
  <c r="R17" i="39" s="1"/>
  <c r="Q18" i="39"/>
  <c r="R18" i="39" s="1"/>
  <c r="Q19" i="39"/>
  <c r="R19" i="39" s="1"/>
  <c r="Q21" i="39"/>
  <c r="R21" i="39" s="1"/>
  <c r="Q22" i="39"/>
  <c r="R22" i="39" s="1"/>
  <c r="Q23" i="39"/>
  <c r="R23" i="39" s="1"/>
  <c r="Q24" i="39"/>
  <c r="R24" i="39" s="1"/>
  <c r="Q25" i="39"/>
  <c r="R25" i="39" s="1"/>
  <c r="Q26" i="39"/>
  <c r="R26" i="39" s="1"/>
  <c r="Q27" i="39"/>
  <c r="R27" i="39" s="1"/>
  <c r="Q28" i="39"/>
  <c r="R28" i="39" s="1"/>
  <c r="Q29" i="39"/>
  <c r="R29" i="39" s="1"/>
  <c r="Q30" i="39"/>
  <c r="R30" i="39" s="1"/>
  <c r="Q31" i="39"/>
  <c r="R31" i="39" s="1"/>
  <c r="Q32" i="39"/>
  <c r="R32" i="39" s="1"/>
  <c r="Q33" i="39"/>
  <c r="R33" i="39" s="1"/>
  <c r="Q34" i="39"/>
  <c r="R34" i="39" s="1"/>
  <c r="Q35" i="39"/>
  <c r="R35" i="39" s="1"/>
  <c r="Q36" i="39"/>
  <c r="R36" i="39" s="1"/>
  <c r="Q37" i="39"/>
  <c r="R37" i="39" s="1"/>
  <c r="Q38" i="39"/>
  <c r="R38" i="39" s="1"/>
  <c r="Q39" i="39"/>
  <c r="R39" i="39" s="1"/>
  <c r="Q40" i="39"/>
  <c r="R40" i="39" s="1"/>
  <c r="Q41" i="39"/>
  <c r="R41" i="39" s="1"/>
  <c r="Q42" i="39"/>
  <c r="R42" i="39" s="1"/>
  <c r="Q43" i="39"/>
  <c r="R43" i="39" s="1"/>
  <c r="Q44" i="39"/>
  <c r="R44" i="39" s="1"/>
  <c r="Q45" i="39"/>
  <c r="R45" i="39" s="1"/>
  <c r="Q46" i="39"/>
  <c r="R46" i="39" s="1"/>
  <c r="Q47" i="39"/>
  <c r="R47" i="39" s="1"/>
  <c r="Q48" i="39"/>
  <c r="R48" i="39" s="1"/>
  <c r="Q49" i="39"/>
  <c r="R49" i="39" s="1"/>
  <c r="Q50" i="39"/>
  <c r="R50" i="39" s="1"/>
  <c r="Q51" i="39"/>
  <c r="R51" i="39" s="1"/>
  <c r="Q52" i="39"/>
  <c r="R52" i="39" s="1"/>
  <c r="Q53" i="39"/>
  <c r="R53" i="39" s="1"/>
  <c r="Q54" i="39"/>
  <c r="R54" i="39" s="1"/>
  <c r="Q55" i="39"/>
  <c r="R55" i="39" s="1"/>
  <c r="Q56" i="39"/>
  <c r="R56" i="39" s="1"/>
  <c r="Q57" i="39"/>
  <c r="R57" i="39" s="1"/>
  <c r="Q58" i="39"/>
  <c r="R58" i="39" s="1"/>
  <c r="Q59" i="39"/>
  <c r="R59" i="39" s="1"/>
  <c r="Q60" i="39"/>
  <c r="R60" i="39" s="1"/>
  <c r="Q61" i="39"/>
  <c r="R61" i="39" s="1"/>
  <c r="Q62" i="39"/>
  <c r="R62" i="39" s="1"/>
  <c r="Q63" i="39"/>
  <c r="R63" i="39" s="1"/>
  <c r="Q64" i="39"/>
  <c r="R64" i="39" s="1"/>
  <c r="Q65" i="39"/>
  <c r="R65" i="39" s="1"/>
  <c r="Q66" i="39"/>
  <c r="R66" i="39" s="1"/>
  <c r="Q8" i="37"/>
  <c r="R8" i="37" s="1"/>
  <c r="Q9" i="37"/>
  <c r="R9" i="37" s="1"/>
  <c r="Q10" i="37"/>
  <c r="R10" i="37" s="1"/>
  <c r="Q11" i="37"/>
  <c r="R11" i="37" s="1"/>
  <c r="Q12" i="37"/>
  <c r="R12" i="37" s="1"/>
  <c r="Q13" i="37"/>
  <c r="R13" i="37" s="1"/>
  <c r="Q14" i="37"/>
  <c r="R14" i="37" s="1"/>
  <c r="Q15" i="37"/>
  <c r="R15" i="37" s="1"/>
  <c r="Q16" i="37"/>
  <c r="R16" i="37" s="1"/>
  <c r="Q17" i="37"/>
  <c r="R17" i="37" s="1"/>
  <c r="Q18" i="37"/>
  <c r="R18" i="37" s="1"/>
  <c r="Q19" i="37"/>
  <c r="R19" i="37" s="1"/>
  <c r="Q21" i="37"/>
  <c r="R21" i="37" s="1"/>
  <c r="Q22" i="37"/>
  <c r="R22" i="37" s="1"/>
  <c r="Q23" i="37"/>
  <c r="R23" i="37" s="1"/>
  <c r="Q24" i="37"/>
  <c r="R24" i="37" s="1"/>
  <c r="Q25" i="37"/>
  <c r="R25" i="37" s="1"/>
  <c r="Q26" i="37"/>
  <c r="R26" i="37" s="1"/>
  <c r="Q27" i="37"/>
  <c r="R27" i="37" s="1"/>
  <c r="Q28" i="37"/>
  <c r="R28" i="37" s="1"/>
  <c r="Q29" i="37"/>
  <c r="R29" i="37" s="1"/>
  <c r="Q30" i="37"/>
  <c r="R30" i="37" s="1"/>
  <c r="Q31" i="37"/>
  <c r="R31" i="37" s="1"/>
  <c r="Q32" i="37"/>
  <c r="R32" i="37" s="1"/>
  <c r="Q33" i="37"/>
  <c r="R33" i="37" s="1"/>
  <c r="Q34" i="37"/>
  <c r="R34" i="37" s="1"/>
  <c r="Q35" i="37"/>
  <c r="R35" i="37" s="1"/>
  <c r="Q36" i="37"/>
  <c r="R36" i="37" s="1"/>
  <c r="Q37" i="37"/>
  <c r="R37" i="37" s="1"/>
  <c r="Q38" i="37"/>
  <c r="R38" i="37" s="1"/>
  <c r="Q39" i="37"/>
  <c r="R39" i="37" s="1"/>
  <c r="Q40" i="37"/>
  <c r="R40" i="37" s="1"/>
  <c r="Q41" i="37"/>
  <c r="R41" i="37" s="1"/>
  <c r="Q42" i="37"/>
  <c r="R42" i="37" s="1"/>
  <c r="Q43" i="37"/>
  <c r="R43" i="37" s="1"/>
  <c r="Q44" i="37"/>
  <c r="R44" i="37" s="1"/>
  <c r="Q45" i="37"/>
  <c r="R45" i="37" s="1"/>
  <c r="Q46" i="37"/>
  <c r="R46" i="37" s="1"/>
  <c r="Q47" i="37"/>
  <c r="R47" i="37" s="1"/>
  <c r="Q48" i="37"/>
  <c r="R48" i="37" s="1"/>
  <c r="Q49" i="37"/>
  <c r="R49" i="37" s="1"/>
  <c r="Q50" i="37"/>
  <c r="R50" i="37" s="1"/>
  <c r="Q51" i="37"/>
  <c r="R51" i="37" s="1"/>
  <c r="Q52" i="37"/>
  <c r="R52" i="37" s="1"/>
  <c r="Q53" i="37"/>
  <c r="R53" i="37" s="1"/>
  <c r="Q54" i="37"/>
  <c r="R54" i="37" s="1"/>
  <c r="Q55" i="37"/>
  <c r="R55" i="37" s="1"/>
  <c r="Q56" i="37"/>
  <c r="R56" i="37" s="1"/>
  <c r="Q57" i="37"/>
  <c r="R57" i="37" s="1"/>
  <c r="Q58" i="37"/>
  <c r="R58" i="37" s="1"/>
  <c r="Q59" i="37"/>
  <c r="R59" i="37" s="1"/>
  <c r="Q60" i="37"/>
  <c r="R60" i="37" s="1"/>
  <c r="Q61" i="37"/>
  <c r="R61" i="37" s="1"/>
  <c r="Q62" i="37"/>
  <c r="R62" i="37" s="1"/>
  <c r="Q63" i="37"/>
  <c r="R63" i="37" s="1"/>
  <c r="Q64" i="37"/>
  <c r="R64" i="37" s="1"/>
  <c r="Q65" i="37"/>
  <c r="R65" i="37" s="1"/>
  <c r="Q66" i="37"/>
  <c r="R66" i="37" s="1"/>
  <c r="Q7" i="37"/>
  <c r="R7" i="37" s="1"/>
  <c r="Q8" i="35"/>
  <c r="R8" i="35" s="1"/>
  <c r="Q9" i="35"/>
  <c r="R9" i="35" s="1"/>
  <c r="Q10" i="35"/>
  <c r="R10" i="35" s="1"/>
  <c r="Q11" i="35"/>
  <c r="R11" i="35" s="1"/>
  <c r="Q12" i="35"/>
  <c r="R12" i="35" s="1"/>
  <c r="Q13" i="35"/>
  <c r="R13" i="35" s="1"/>
  <c r="Q14" i="35"/>
  <c r="R14" i="35" s="1"/>
  <c r="Q15" i="35"/>
  <c r="R15" i="35" s="1"/>
  <c r="Q16" i="35"/>
  <c r="R16" i="35" s="1"/>
  <c r="Q17" i="35"/>
  <c r="R17" i="35" s="1"/>
  <c r="Q18" i="35"/>
  <c r="R18" i="35" s="1"/>
  <c r="Q19" i="35"/>
  <c r="R19" i="35" s="1"/>
  <c r="Q21" i="35"/>
  <c r="R21" i="35" s="1"/>
  <c r="Q22" i="35"/>
  <c r="R22" i="35" s="1"/>
  <c r="Q23" i="35"/>
  <c r="R23" i="35" s="1"/>
  <c r="Q24" i="35"/>
  <c r="R24" i="35" s="1"/>
  <c r="Q25" i="35"/>
  <c r="R25" i="35" s="1"/>
  <c r="Q26" i="35"/>
  <c r="R26" i="35" s="1"/>
  <c r="Q27" i="35"/>
  <c r="R27" i="35" s="1"/>
  <c r="Q28" i="35"/>
  <c r="R28" i="35" s="1"/>
  <c r="Q29" i="35"/>
  <c r="R29" i="35" s="1"/>
  <c r="Q30" i="35"/>
  <c r="R30" i="35" s="1"/>
  <c r="Q31" i="35"/>
  <c r="R31" i="35" s="1"/>
  <c r="Q32" i="35"/>
  <c r="R32" i="35" s="1"/>
  <c r="Q33" i="35"/>
  <c r="R33" i="35" s="1"/>
  <c r="Q34" i="35"/>
  <c r="R34" i="35" s="1"/>
  <c r="Q35" i="35"/>
  <c r="R35" i="35" s="1"/>
  <c r="Q36" i="35"/>
  <c r="R36" i="35" s="1"/>
  <c r="Q37" i="35"/>
  <c r="R37" i="35" s="1"/>
  <c r="Q38" i="35"/>
  <c r="R38" i="35" s="1"/>
  <c r="Q39" i="35"/>
  <c r="R39" i="35" s="1"/>
  <c r="Q40" i="35"/>
  <c r="R40" i="35" s="1"/>
  <c r="Q41" i="35"/>
  <c r="R41" i="35" s="1"/>
  <c r="Q42" i="35"/>
  <c r="R42" i="35" s="1"/>
  <c r="Q43" i="35"/>
  <c r="R43" i="35" s="1"/>
  <c r="Q44" i="35"/>
  <c r="R44" i="35" s="1"/>
  <c r="Q45" i="35"/>
  <c r="R45" i="35" s="1"/>
  <c r="Q46" i="35"/>
  <c r="R46" i="35" s="1"/>
  <c r="Q47" i="35"/>
  <c r="R47" i="35" s="1"/>
  <c r="Q48" i="35"/>
  <c r="R48" i="35" s="1"/>
  <c r="Q49" i="35"/>
  <c r="R49" i="35" s="1"/>
  <c r="Q50" i="35"/>
  <c r="R50" i="35" s="1"/>
  <c r="Q51" i="35"/>
  <c r="R51" i="35" s="1"/>
  <c r="Q52" i="35"/>
  <c r="R52" i="35" s="1"/>
  <c r="Q53" i="35"/>
  <c r="R53" i="35" s="1"/>
  <c r="Q54" i="35"/>
  <c r="R54" i="35" s="1"/>
  <c r="Q55" i="35"/>
  <c r="R55" i="35" s="1"/>
  <c r="Q56" i="35"/>
  <c r="R56" i="35" s="1"/>
  <c r="Q57" i="35"/>
  <c r="R57" i="35" s="1"/>
  <c r="Q58" i="35"/>
  <c r="R58" i="35" s="1"/>
  <c r="Q59" i="35"/>
  <c r="R59" i="35" s="1"/>
  <c r="Q60" i="35"/>
  <c r="R60" i="35" s="1"/>
  <c r="Q61" i="35"/>
  <c r="R61" i="35" s="1"/>
  <c r="Q62" i="35"/>
  <c r="R62" i="35" s="1"/>
  <c r="Q63" i="35"/>
  <c r="R63" i="35" s="1"/>
  <c r="Q64" i="35"/>
  <c r="R64" i="35" s="1"/>
  <c r="Q65" i="35"/>
  <c r="R65" i="35" s="1"/>
  <c r="Q66" i="35"/>
  <c r="R66" i="35" s="1"/>
  <c r="Q7" i="35"/>
  <c r="R7" i="35" s="1"/>
  <c r="L8" i="33"/>
  <c r="M8" i="33" s="1"/>
  <c r="L9" i="33"/>
  <c r="M9" i="33" s="1"/>
  <c r="L10" i="33"/>
  <c r="M10" i="33" s="1"/>
  <c r="L11" i="33"/>
  <c r="M11" i="33" s="1"/>
  <c r="L12" i="33"/>
  <c r="M12" i="33" s="1"/>
  <c r="L13" i="33"/>
  <c r="M13" i="33" s="1"/>
  <c r="L14" i="33"/>
  <c r="M14" i="33" s="1"/>
  <c r="L15" i="33"/>
  <c r="M15" i="33" s="1"/>
  <c r="L16" i="33"/>
  <c r="M16" i="33" s="1"/>
  <c r="L17" i="33"/>
  <c r="M17" i="33" s="1"/>
  <c r="L18" i="33"/>
  <c r="M18" i="33" s="1"/>
  <c r="L19" i="33"/>
  <c r="M19" i="33" s="1"/>
  <c r="L21" i="33"/>
  <c r="M21" i="33" s="1"/>
  <c r="L22" i="33"/>
  <c r="M22" i="33" s="1"/>
  <c r="L23" i="33"/>
  <c r="M23" i="33" s="1"/>
  <c r="L24" i="33"/>
  <c r="M24" i="33" s="1"/>
  <c r="L25" i="33"/>
  <c r="M25" i="33" s="1"/>
  <c r="L26" i="33"/>
  <c r="M26" i="33" s="1"/>
  <c r="L27" i="33"/>
  <c r="M27" i="33" s="1"/>
  <c r="L28" i="33"/>
  <c r="M28" i="33" s="1"/>
  <c r="L29" i="33"/>
  <c r="M29" i="33" s="1"/>
  <c r="L30" i="33"/>
  <c r="M30" i="33" s="1"/>
  <c r="L31" i="33"/>
  <c r="M31" i="33" s="1"/>
  <c r="L32" i="33"/>
  <c r="M32" i="33" s="1"/>
  <c r="L33" i="33"/>
  <c r="M33" i="33" s="1"/>
  <c r="L34" i="33"/>
  <c r="M34" i="33" s="1"/>
  <c r="L35" i="33"/>
  <c r="M35" i="33" s="1"/>
  <c r="L36" i="33"/>
  <c r="M36" i="33" s="1"/>
  <c r="L37" i="33"/>
  <c r="M37" i="33" s="1"/>
  <c r="L38" i="33"/>
  <c r="M38" i="33" s="1"/>
  <c r="L39" i="33"/>
  <c r="M39" i="33" s="1"/>
  <c r="L40" i="33"/>
  <c r="M40" i="33" s="1"/>
  <c r="L41" i="33"/>
  <c r="M41" i="33" s="1"/>
  <c r="L42" i="33"/>
  <c r="M42" i="33" s="1"/>
  <c r="L43" i="33"/>
  <c r="M43" i="33" s="1"/>
  <c r="L44" i="33"/>
  <c r="M44" i="33" s="1"/>
  <c r="L45" i="33"/>
  <c r="M45" i="33" s="1"/>
  <c r="L46" i="33"/>
  <c r="M46" i="33" s="1"/>
  <c r="L47" i="33"/>
  <c r="M47" i="33" s="1"/>
  <c r="L48" i="33"/>
  <c r="M48" i="33" s="1"/>
  <c r="L49" i="33"/>
  <c r="M49" i="33" s="1"/>
  <c r="L50" i="33"/>
  <c r="M50" i="33" s="1"/>
  <c r="L51" i="33"/>
  <c r="M51" i="33" s="1"/>
  <c r="L52" i="33"/>
  <c r="M52" i="33" s="1"/>
  <c r="L53" i="33"/>
  <c r="M53" i="33" s="1"/>
  <c r="L54" i="33"/>
  <c r="M54" i="33" s="1"/>
  <c r="L55" i="33"/>
  <c r="M55" i="33" s="1"/>
  <c r="L56" i="33"/>
  <c r="M56" i="33" s="1"/>
  <c r="L57" i="33"/>
  <c r="M57" i="33" s="1"/>
  <c r="L58" i="33"/>
  <c r="M58" i="33" s="1"/>
  <c r="L59" i="33"/>
  <c r="M59" i="33" s="1"/>
  <c r="L60" i="33"/>
  <c r="M60" i="33" s="1"/>
  <c r="L61" i="33"/>
  <c r="M61" i="33" s="1"/>
  <c r="L62" i="33"/>
  <c r="M62" i="33" s="1"/>
  <c r="L63" i="33"/>
  <c r="M63" i="33" s="1"/>
  <c r="L64" i="33"/>
  <c r="M64" i="33" s="1"/>
  <c r="L65" i="33"/>
  <c r="M65" i="33" s="1"/>
  <c r="L66" i="33"/>
  <c r="M66" i="33" s="1"/>
  <c r="L7" i="33"/>
  <c r="M7" i="33" s="1"/>
  <c r="Q8" i="31"/>
  <c r="R8" i="31" s="1"/>
  <c r="Q9" i="31"/>
  <c r="R9" i="31" s="1"/>
  <c r="R10" i="31"/>
  <c r="Q11" i="31"/>
  <c r="R11" i="31" s="1"/>
  <c r="Q13" i="31"/>
  <c r="R13" i="31" s="1"/>
  <c r="Q14" i="31"/>
  <c r="R14" i="31" s="1"/>
  <c r="Q15" i="31"/>
  <c r="R15" i="31" s="1"/>
  <c r="Q16" i="31"/>
  <c r="R16" i="31" s="1"/>
  <c r="Q17" i="31"/>
  <c r="R17" i="31" s="1"/>
  <c r="Q18" i="31"/>
  <c r="R18" i="31" s="1"/>
  <c r="Q19" i="31"/>
  <c r="R19" i="31" s="1"/>
  <c r="Q21" i="31"/>
  <c r="R21" i="31" s="1"/>
  <c r="Q22" i="31"/>
  <c r="R22" i="31" s="1"/>
  <c r="Q23" i="31"/>
  <c r="R23" i="31" s="1"/>
  <c r="Q24" i="31"/>
  <c r="R24" i="31" s="1"/>
  <c r="Q25" i="31"/>
  <c r="R25" i="31" s="1"/>
  <c r="Q26" i="31"/>
  <c r="R26" i="31" s="1"/>
  <c r="Q27" i="31"/>
  <c r="R27" i="31" s="1"/>
  <c r="Q28" i="31"/>
  <c r="R28" i="31" s="1"/>
  <c r="Q29" i="31"/>
  <c r="R29" i="31" s="1"/>
  <c r="Q30" i="31"/>
  <c r="R30" i="31" s="1"/>
  <c r="Q31" i="31"/>
  <c r="R31" i="31" s="1"/>
  <c r="Q32" i="31"/>
  <c r="R32" i="31" s="1"/>
  <c r="Q33" i="31"/>
  <c r="R33" i="31" s="1"/>
  <c r="Q34" i="31"/>
  <c r="R34" i="31" s="1"/>
  <c r="Q35" i="31"/>
  <c r="R35" i="31" s="1"/>
  <c r="Q36" i="31"/>
  <c r="R36" i="31" s="1"/>
  <c r="Q37" i="31"/>
  <c r="R37" i="31" s="1"/>
  <c r="Q38" i="31"/>
  <c r="R38" i="31" s="1"/>
  <c r="Q39" i="31"/>
  <c r="R39" i="31" s="1"/>
  <c r="Q40" i="31"/>
  <c r="R40" i="31" s="1"/>
  <c r="Q41" i="31"/>
  <c r="R41" i="31" s="1"/>
  <c r="Q42" i="31"/>
  <c r="R42" i="31" s="1"/>
  <c r="Q43" i="31"/>
  <c r="R43" i="31" s="1"/>
  <c r="Q44" i="31"/>
  <c r="R44" i="31" s="1"/>
  <c r="Q45" i="31"/>
  <c r="R45" i="31" s="1"/>
  <c r="Q46" i="31"/>
  <c r="R46" i="31" s="1"/>
  <c r="Q47" i="31"/>
  <c r="R47" i="31" s="1"/>
  <c r="Q48" i="31"/>
  <c r="R48" i="31" s="1"/>
  <c r="Q49" i="31"/>
  <c r="R49" i="31" s="1"/>
  <c r="Q50" i="31"/>
  <c r="R50" i="31" s="1"/>
  <c r="Q51" i="31"/>
  <c r="R51" i="31" s="1"/>
  <c r="Q52" i="31"/>
  <c r="R52" i="31" s="1"/>
  <c r="Q53" i="31"/>
  <c r="R53" i="31" s="1"/>
  <c r="Q54" i="31"/>
  <c r="R54" i="31" s="1"/>
  <c r="R55" i="31"/>
  <c r="Q56" i="31"/>
  <c r="R56" i="31" s="1"/>
  <c r="Q57" i="31"/>
  <c r="R57" i="31" s="1"/>
  <c r="Q58" i="31"/>
  <c r="R58" i="31" s="1"/>
  <c r="Q59" i="31"/>
  <c r="R59" i="31" s="1"/>
  <c r="Q60" i="31"/>
  <c r="R60" i="31" s="1"/>
  <c r="Q61" i="31"/>
  <c r="R61" i="31" s="1"/>
  <c r="Q62" i="31"/>
  <c r="R62" i="31" s="1"/>
  <c r="Q63" i="31"/>
  <c r="R63" i="31" s="1"/>
  <c r="Q64" i="31"/>
  <c r="R64" i="31" s="1"/>
  <c r="Q65" i="31"/>
  <c r="R65" i="31" s="1"/>
  <c r="R66" i="31"/>
  <c r="R7" i="31"/>
  <c r="N8" i="30"/>
  <c r="O8" i="30" s="1"/>
  <c r="N9" i="30"/>
  <c r="O9" i="30" s="1"/>
  <c r="N10" i="30"/>
  <c r="O10" i="30" s="1"/>
  <c r="N11" i="30"/>
  <c r="O11" i="30" s="1"/>
  <c r="N12" i="30"/>
  <c r="O12" i="30" s="1"/>
  <c r="N13" i="30"/>
  <c r="O13" i="30" s="1"/>
  <c r="N14" i="30"/>
  <c r="O14" i="30" s="1"/>
  <c r="N15" i="30"/>
  <c r="O15" i="30" s="1"/>
  <c r="N16" i="30"/>
  <c r="O16" i="30" s="1"/>
  <c r="N17" i="30"/>
  <c r="O17" i="30" s="1"/>
  <c r="N18" i="30"/>
  <c r="O18" i="30" s="1"/>
  <c r="N19" i="30"/>
  <c r="O19" i="30" s="1"/>
  <c r="N21" i="30"/>
  <c r="O21" i="30" s="1"/>
  <c r="N22" i="30"/>
  <c r="O22" i="30" s="1"/>
  <c r="N23" i="30"/>
  <c r="O23" i="30" s="1"/>
  <c r="N24" i="30"/>
  <c r="O24" i="30" s="1"/>
  <c r="N25" i="30"/>
  <c r="O25" i="30" s="1"/>
  <c r="N26" i="30"/>
  <c r="O26" i="30" s="1"/>
  <c r="N27" i="30"/>
  <c r="O27" i="30" s="1"/>
  <c r="N28" i="30"/>
  <c r="O28" i="30" s="1"/>
  <c r="N29" i="30"/>
  <c r="O29" i="30" s="1"/>
  <c r="N30" i="30"/>
  <c r="O30" i="30" s="1"/>
  <c r="N31" i="30"/>
  <c r="O31" i="30" s="1"/>
  <c r="N32" i="30"/>
  <c r="O32" i="30" s="1"/>
  <c r="N33" i="30"/>
  <c r="O33" i="30" s="1"/>
  <c r="N34" i="30"/>
  <c r="O34" i="30" s="1"/>
  <c r="N35" i="30"/>
  <c r="O35" i="30" s="1"/>
  <c r="N36" i="30"/>
  <c r="O36" i="30" s="1"/>
  <c r="N37" i="30"/>
  <c r="O37" i="30" s="1"/>
  <c r="N38" i="30"/>
  <c r="O38" i="30" s="1"/>
  <c r="N39" i="30"/>
  <c r="O39" i="30" s="1"/>
  <c r="N40" i="30"/>
  <c r="O40" i="30" s="1"/>
  <c r="N41" i="30"/>
  <c r="O41" i="30" s="1"/>
  <c r="N42" i="30"/>
  <c r="O42" i="30" s="1"/>
  <c r="N43" i="30"/>
  <c r="O43" i="30" s="1"/>
  <c r="N44" i="30"/>
  <c r="O44" i="30" s="1"/>
  <c r="N45" i="30"/>
  <c r="O45" i="30" s="1"/>
  <c r="N46" i="30"/>
  <c r="O46" i="30" s="1"/>
  <c r="N47" i="30"/>
  <c r="O47" i="30" s="1"/>
  <c r="N48" i="30"/>
  <c r="O48" i="30" s="1"/>
  <c r="N49" i="30"/>
  <c r="O49" i="30" s="1"/>
  <c r="N50" i="30"/>
  <c r="O50" i="30" s="1"/>
  <c r="N51" i="30"/>
  <c r="O51" i="30" s="1"/>
  <c r="N52" i="30"/>
  <c r="O52" i="30" s="1"/>
  <c r="N53" i="30"/>
  <c r="O53" i="30" s="1"/>
  <c r="N54" i="30"/>
  <c r="O54" i="30" s="1"/>
  <c r="N55" i="30"/>
  <c r="O55" i="30" s="1"/>
  <c r="N56" i="30"/>
  <c r="O56" i="30" s="1"/>
  <c r="N57" i="30"/>
  <c r="O57" i="30" s="1"/>
  <c r="N58" i="30"/>
  <c r="O58" i="30" s="1"/>
  <c r="N59" i="30"/>
  <c r="O59" i="30" s="1"/>
  <c r="N60" i="30"/>
  <c r="O60" i="30" s="1"/>
  <c r="N61" i="30"/>
  <c r="O61" i="30" s="1"/>
  <c r="N62" i="30"/>
  <c r="O62" i="30" s="1"/>
  <c r="N63" i="30"/>
  <c r="O63" i="30" s="1"/>
  <c r="N64" i="30"/>
  <c r="O64" i="30" s="1"/>
  <c r="N65" i="30"/>
  <c r="O65" i="30" s="1"/>
  <c r="N66" i="30"/>
  <c r="O66" i="30" s="1"/>
  <c r="M70" i="39"/>
  <c r="M70" i="37"/>
  <c r="C20" i="37"/>
  <c r="M70" i="35"/>
  <c r="G20" i="35"/>
  <c r="L20" i="34"/>
  <c r="E20" i="31"/>
  <c r="F67" i="38"/>
  <c r="F20" i="38"/>
  <c r="F68" i="38" s="1"/>
  <c r="F67" i="36"/>
  <c r="F20" i="36"/>
  <c r="F68" i="36" s="1"/>
  <c r="F67" i="30"/>
  <c r="F20" i="30"/>
  <c r="F20" i="32"/>
  <c r="F67" i="32"/>
  <c r="C20" i="30"/>
  <c r="C67" i="30"/>
  <c r="C67" i="38"/>
  <c r="C20" i="38"/>
  <c r="C68" i="38" s="1"/>
  <c r="C20" i="36"/>
  <c r="C67" i="36"/>
  <c r="C68" i="36" s="1"/>
  <c r="F20" i="34"/>
  <c r="F67" i="34"/>
  <c r="F68" i="34" s="1"/>
  <c r="C20" i="34"/>
  <c r="C67" i="34"/>
  <c r="C20" i="32"/>
  <c r="C67" i="32"/>
  <c r="O20" i="39"/>
  <c r="F7" i="41"/>
  <c r="F8" i="41"/>
  <c r="F9" i="41"/>
  <c r="F10" i="41"/>
  <c r="F11" i="41"/>
  <c r="F12" i="41"/>
  <c r="F13" i="41"/>
  <c r="F14" i="41"/>
  <c r="F15" i="41"/>
  <c r="F16" i="41"/>
  <c r="F17" i="41"/>
  <c r="F18" i="41"/>
  <c r="F19" i="41"/>
  <c r="D20" i="32"/>
  <c r="G67" i="33"/>
  <c r="G68" i="33" s="1"/>
  <c r="G20" i="33"/>
  <c r="I67" i="39"/>
  <c r="I68" i="39" s="1"/>
  <c r="J67" i="39"/>
  <c r="K67" i="39"/>
  <c r="L67" i="39"/>
  <c r="I20" i="39"/>
  <c r="J20" i="39"/>
  <c r="K20" i="39"/>
  <c r="L20" i="39"/>
  <c r="I67" i="37"/>
  <c r="I68" i="37" s="1"/>
  <c r="J67" i="37"/>
  <c r="K67" i="37"/>
  <c r="L67" i="37"/>
  <c r="I20" i="37"/>
  <c r="J20" i="37"/>
  <c r="J68" i="37" s="1"/>
  <c r="K20" i="37"/>
  <c r="L20" i="37"/>
  <c r="I67" i="35"/>
  <c r="J67" i="35"/>
  <c r="K67" i="35"/>
  <c r="L67" i="35"/>
  <c r="L68" i="35" s="1"/>
  <c r="I20" i="35"/>
  <c r="J20" i="35"/>
  <c r="K20" i="35"/>
  <c r="L20" i="35"/>
  <c r="J67" i="31"/>
  <c r="J20" i="31"/>
  <c r="I67" i="31"/>
  <c r="K67" i="31"/>
  <c r="L67" i="31"/>
  <c r="I20" i="31"/>
  <c r="K20" i="31"/>
  <c r="L20" i="31"/>
  <c r="G66" i="41"/>
  <c r="F66" i="41"/>
  <c r="G65" i="41"/>
  <c r="F65" i="41"/>
  <c r="G64" i="41"/>
  <c r="F64" i="41"/>
  <c r="G63" i="41"/>
  <c r="F63" i="41"/>
  <c r="G62" i="41"/>
  <c r="F62" i="41"/>
  <c r="G61" i="41"/>
  <c r="F61" i="41"/>
  <c r="G60" i="41"/>
  <c r="F60" i="41"/>
  <c r="G59" i="41"/>
  <c r="F59" i="41"/>
  <c r="G58" i="41"/>
  <c r="F58" i="41"/>
  <c r="G57" i="41"/>
  <c r="F57" i="41"/>
  <c r="G56" i="41"/>
  <c r="F56" i="41"/>
  <c r="G55" i="41"/>
  <c r="F55" i="41"/>
  <c r="G54" i="41"/>
  <c r="F54" i="41"/>
  <c r="G53" i="41"/>
  <c r="F53" i="41"/>
  <c r="G52" i="41"/>
  <c r="F52" i="41"/>
  <c r="G51" i="41"/>
  <c r="F51" i="41"/>
  <c r="G50" i="41"/>
  <c r="F50" i="41"/>
  <c r="G49" i="41"/>
  <c r="F49" i="41"/>
  <c r="G48" i="41"/>
  <c r="F48" i="41"/>
  <c r="G47" i="41"/>
  <c r="F47" i="41"/>
  <c r="G46" i="41"/>
  <c r="F46" i="41"/>
  <c r="G45" i="41"/>
  <c r="F45" i="41"/>
  <c r="G44" i="41"/>
  <c r="F44" i="41"/>
  <c r="G43" i="41"/>
  <c r="F43" i="41"/>
  <c r="G42" i="41"/>
  <c r="F42" i="41"/>
  <c r="G41" i="41"/>
  <c r="F41" i="41"/>
  <c r="G40" i="41"/>
  <c r="F40" i="41"/>
  <c r="G39" i="41"/>
  <c r="F39" i="41"/>
  <c r="G38" i="41"/>
  <c r="F38" i="41"/>
  <c r="G37" i="41"/>
  <c r="F37" i="41"/>
  <c r="G36" i="41"/>
  <c r="F36" i="41"/>
  <c r="G35" i="41"/>
  <c r="F35" i="41"/>
  <c r="G34" i="41"/>
  <c r="F34" i="41"/>
  <c r="G33" i="41"/>
  <c r="F33" i="41"/>
  <c r="G32" i="41"/>
  <c r="F32" i="41"/>
  <c r="G31" i="41"/>
  <c r="F31" i="41"/>
  <c r="G30" i="41"/>
  <c r="F30" i="41"/>
  <c r="G29" i="41"/>
  <c r="F29" i="41"/>
  <c r="G28" i="41"/>
  <c r="F28" i="41"/>
  <c r="G27" i="41"/>
  <c r="F27" i="41"/>
  <c r="G26" i="41"/>
  <c r="F26" i="41"/>
  <c r="G25" i="41"/>
  <c r="F25" i="41"/>
  <c r="G24" i="41"/>
  <c r="F24" i="41"/>
  <c r="G23" i="41"/>
  <c r="F23" i="41"/>
  <c r="G22" i="41"/>
  <c r="F22" i="41"/>
  <c r="G21" i="41"/>
  <c r="F21" i="41"/>
  <c r="G19" i="41"/>
  <c r="G18" i="41"/>
  <c r="G17" i="41"/>
  <c r="G16" i="41"/>
  <c r="G15" i="41"/>
  <c r="G14" i="41"/>
  <c r="G13" i="41"/>
  <c r="G12" i="41"/>
  <c r="G11" i="41"/>
  <c r="G10" i="41"/>
  <c r="G9" i="41"/>
  <c r="G8" i="41"/>
  <c r="G7" i="41"/>
  <c r="C20" i="42"/>
  <c r="C67" i="42"/>
  <c r="D20" i="42"/>
  <c r="D67" i="42"/>
  <c r="E67" i="42"/>
  <c r="E68" i="42" s="1"/>
  <c r="F67" i="42"/>
  <c r="F20" i="42"/>
  <c r="G20" i="42"/>
  <c r="G67" i="42"/>
  <c r="B20" i="42"/>
  <c r="B67" i="42"/>
  <c r="C67" i="41"/>
  <c r="C20" i="41"/>
  <c r="D67" i="41"/>
  <c r="D20" i="41"/>
  <c r="E67" i="41"/>
  <c r="E20" i="41"/>
  <c r="B67" i="41"/>
  <c r="B20" i="41"/>
  <c r="C67" i="40"/>
  <c r="C20" i="40"/>
  <c r="D67" i="40"/>
  <c r="D20" i="40"/>
  <c r="E67" i="40"/>
  <c r="E20" i="40"/>
  <c r="F67" i="40"/>
  <c r="F20" i="40"/>
  <c r="G67" i="40"/>
  <c r="G20" i="40"/>
  <c r="B67" i="40"/>
  <c r="B20" i="40"/>
  <c r="C67" i="39"/>
  <c r="C20" i="39"/>
  <c r="D67" i="39"/>
  <c r="D20" i="39"/>
  <c r="E67" i="39"/>
  <c r="E20" i="39"/>
  <c r="F67" i="39"/>
  <c r="F20" i="39"/>
  <c r="G67" i="39"/>
  <c r="G20" i="39"/>
  <c r="H67" i="39"/>
  <c r="H20" i="39"/>
  <c r="N67" i="39"/>
  <c r="N20" i="39"/>
  <c r="O67" i="39"/>
  <c r="P67" i="39"/>
  <c r="P20" i="39"/>
  <c r="B20" i="39"/>
  <c r="B67" i="39"/>
  <c r="D20" i="38"/>
  <c r="D67" i="38"/>
  <c r="E20" i="38"/>
  <c r="E67" i="38"/>
  <c r="G20" i="38"/>
  <c r="G67" i="38"/>
  <c r="H20" i="38"/>
  <c r="H67" i="38"/>
  <c r="I20" i="38"/>
  <c r="I67" i="38"/>
  <c r="J20" i="38"/>
  <c r="J67" i="38"/>
  <c r="K20" i="38"/>
  <c r="K67" i="38"/>
  <c r="L20" i="38"/>
  <c r="L67" i="38"/>
  <c r="M20" i="38"/>
  <c r="M67" i="38"/>
  <c r="B20" i="38"/>
  <c r="B67" i="38"/>
  <c r="C67" i="37"/>
  <c r="D20" i="37"/>
  <c r="D67" i="37"/>
  <c r="E20" i="37"/>
  <c r="E67" i="37"/>
  <c r="F20" i="37"/>
  <c r="F67" i="37"/>
  <c r="G20" i="37"/>
  <c r="G67" i="37"/>
  <c r="H20" i="37"/>
  <c r="H67" i="37"/>
  <c r="H68" i="37" s="1"/>
  <c r="N20" i="37"/>
  <c r="N67" i="37"/>
  <c r="O20" i="37"/>
  <c r="O67" i="37"/>
  <c r="P20" i="37"/>
  <c r="P67" i="37"/>
  <c r="B20" i="37"/>
  <c r="B67" i="37"/>
  <c r="D67" i="36"/>
  <c r="D20" i="36"/>
  <c r="E67" i="36"/>
  <c r="E20" i="36"/>
  <c r="G67" i="36"/>
  <c r="G20" i="36"/>
  <c r="H67" i="36"/>
  <c r="H20" i="36"/>
  <c r="I67" i="36"/>
  <c r="I20" i="36"/>
  <c r="J67" i="36"/>
  <c r="J20" i="36"/>
  <c r="K67" i="36"/>
  <c r="K20" i="36"/>
  <c r="L67" i="36"/>
  <c r="L20" i="36"/>
  <c r="M67" i="36"/>
  <c r="M20" i="36"/>
  <c r="B20" i="36"/>
  <c r="B67" i="36"/>
  <c r="C67" i="35"/>
  <c r="C20" i="35"/>
  <c r="D67" i="35"/>
  <c r="D20" i="35"/>
  <c r="E67" i="35"/>
  <c r="E20" i="35"/>
  <c r="F67" i="35"/>
  <c r="F20" i="35"/>
  <c r="G67" i="35"/>
  <c r="H67" i="35"/>
  <c r="H20" i="35"/>
  <c r="N67" i="35"/>
  <c r="N20" i="35"/>
  <c r="O67" i="35"/>
  <c r="O68" i="35" s="1"/>
  <c r="P67" i="35"/>
  <c r="P20" i="35"/>
  <c r="B67" i="35"/>
  <c r="B20" i="35"/>
  <c r="D67" i="34"/>
  <c r="D20" i="34"/>
  <c r="E67" i="34"/>
  <c r="E20" i="34"/>
  <c r="G67" i="34"/>
  <c r="H67" i="34"/>
  <c r="H20" i="34"/>
  <c r="I67" i="34"/>
  <c r="I20" i="34"/>
  <c r="J67" i="34"/>
  <c r="J20" i="34"/>
  <c r="K67" i="34"/>
  <c r="K20" i="34"/>
  <c r="L67" i="34"/>
  <c r="M67" i="34"/>
  <c r="M20" i="34"/>
  <c r="B67" i="34"/>
  <c r="B20" i="34"/>
  <c r="C67" i="33"/>
  <c r="C20" i="33"/>
  <c r="D67" i="33"/>
  <c r="D20" i="33"/>
  <c r="E67" i="33"/>
  <c r="E20" i="33"/>
  <c r="F67" i="33"/>
  <c r="F20" i="33"/>
  <c r="H67" i="33"/>
  <c r="H20" i="33"/>
  <c r="I67" i="33"/>
  <c r="I20" i="33"/>
  <c r="J67" i="33"/>
  <c r="J20" i="33"/>
  <c r="K67" i="33"/>
  <c r="K20" i="33"/>
  <c r="B67" i="33"/>
  <c r="B20" i="33"/>
  <c r="D67" i="32"/>
  <c r="E67" i="32"/>
  <c r="E20" i="32"/>
  <c r="G67" i="32"/>
  <c r="G20" i="32"/>
  <c r="H67" i="32"/>
  <c r="H20" i="32"/>
  <c r="I67" i="32"/>
  <c r="I68" i="32" s="1"/>
  <c r="I20" i="32"/>
  <c r="J67" i="32"/>
  <c r="J20" i="32"/>
  <c r="K67" i="32"/>
  <c r="K20" i="32"/>
  <c r="L67" i="32"/>
  <c r="L20" i="32"/>
  <c r="M67" i="32"/>
  <c r="M20" i="32"/>
  <c r="B67" i="32"/>
  <c r="B20" i="32"/>
  <c r="C20" i="31"/>
  <c r="D67" i="31"/>
  <c r="D68" i="31" s="1"/>
  <c r="E67" i="31"/>
  <c r="F20" i="31"/>
  <c r="F67" i="31"/>
  <c r="G20" i="31"/>
  <c r="G67" i="31"/>
  <c r="H20" i="31"/>
  <c r="H67" i="31"/>
  <c r="N20" i="31"/>
  <c r="N67" i="31"/>
  <c r="O20" i="31"/>
  <c r="O67" i="31"/>
  <c r="P67" i="31"/>
  <c r="B67" i="31"/>
  <c r="B68" i="31" s="1"/>
  <c r="D67" i="30"/>
  <c r="D68" i="30" s="1"/>
  <c r="E67" i="30"/>
  <c r="E68" i="30" s="1"/>
  <c r="G20" i="30"/>
  <c r="G67" i="30"/>
  <c r="H20" i="30"/>
  <c r="H67" i="30"/>
  <c r="I20" i="30"/>
  <c r="I67" i="30"/>
  <c r="J20" i="30"/>
  <c r="J67" i="30"/>
  <c r="K20" i="30"/>
  <c r="K67" i="30"/>
  <c r="L20" i="30"/>
  <c r="L67" i="30"/>
  <c r="M20" i="30"/>
  <c r="M67" i="30"/>
  <c r="B67" i="30"/>
  <c r="B68" i="30" s="1"/>
  <c r="C68" i="34"/>
  <c r="I68" i="31"/>
  <c r="L68" i="38" l="1"/>
  <c r="G68" i="39"/>
  <c r="F68" i="42"/>
  <c r="D68" i="40"/>
  <c r="L68" i="39"/>
  <c r="F68" i="39"/>
  <c r="K68" i="38"/>
  <c r="E68" i="38"/>
  <c r="K68" i="36"/>
  <c r="H68" i="36"/>
  <c r="C68" i="35"/>
  <c r="B68" i="33"/>
  <c r="C68" i="30"/>
  <c r="C68" i="40"/>
  <c r="K68" i="39"/>
  <c r="H68" i="39"/>
  <c r="E68" i="37"/>
  <c r="L68" i="36"/>
  <c r="H68" i="35"/>
  <c r="F68" i="35"/>
  <c r="L68" i="34"/>
  <c r="F68" i="31"/>
  <c r="H67" i="42"/>
  <c r="I67" i="42" s="1"/>
  <c r="H20" i="42"/>
  <c r="I20" i="42" s="1"/>
  <c r="G68" i="42"/>
  <c r="D68" i="42"/>
  <c r="C68" i="42"/>
  <c r="D68" i="41"/>
  <c r="C68" i="41"/>
  <c r="E68" i="41"/>
  <c r="F68" i="40"/>
  <c r="H68" i="38"/>
  <c r="G68" i="38"/>
  <c r="B68" i="38"/>
  <c r="O68" i="37"/>
  <c r="L68" i="37"/>
  <c r="G68" i="37"/>
  <c r="C68" i="37"/>
  <c r="K68" i="35"/>
  <c r="M68" i="34"/>
  <c r="K68" i="33"/>
  <c r="J68" i="33"/>
  <c r="F68" i="33"/>
  <c r="C68" i="33"/>
  <c r="M68" i="32"/>
  <c r="K68" i="32"/>
  <c r="J68" i="32"/>
  <c r="G68" i="32"/>
  <c r="K68" i="31"/>
  <c r="G68" i="31"/>
  <c r="J68" i="30"/>
  <c r="I68" i="30"/>
  <c r="G67" i="41"/>
  <c r="G20" i="41"/>
  <c r="F67" i="41"/>
  <c r="F20" i="41"/>
  <c r="G68" i="40"/>
  <c r="E68" i="40"/>
  <c r="E68" i="39"/>
  <c r="D68" i="39"/>
  <c r="C68" i="39"/>
  <c r="M68" i="38"/>
  <c r="J68" i="38"/>
  <c r="Q67" i="39"/>
  <c r="R67" i="39" s="1"/>
  <c r="D68" i="38"/>
  <c r="D68" i="37"/>
  <c r="B68" i="37"/>
  <c r="M68" i="36"/>
  <c r="J68" i="36"/>
  <c r="E68" i="36"/>
  <c r="B68" i="36"/>
  <c r="P68" i="35"/>
  <c r="J68" i="34"/>
  <c r="I68" i="34"/>
  <c r="H68" i="34"/>
  <c r="Q20" i="35"/>
  <c r="R20" i="35" s="1"/>
  <c r="E68" i="34"/>
  <c r="D68" i="34"/>
  <c r="B68" i="34"/>
  <c r="I68" i="33"/>
  <c r="H68" i="33"/>
  <c r="E68" i="33"/>
  <c r="L68" i="32"/>
  <c r="H68" i="32"/>
  <c r="E68" i="32"/>
  <c r="D68" i="32"/>
  <c r="E68" i="31"/>
  <c r="P68" i="31"/>
  <c r="L68" i="31"/>
  <c r="H68" i="31"/>
  <c r="N20" i="30"/>
  <c r="O20" i="30" s="1"/>
  <c r="N67" i="30"/>
  <c r="O67" i="30" s="1"/>
  <c r="B68" i="42"/>
  <c r="B68" i="41"/>
  <c r="B68" i="40"/>
  <c r="P68" i="39"/>
  <c r="N68" i="39"/>
  <c r="O68" i="39"/>
  <c r="J68" i="39"/>
  <c r="B68" i="39"/>
  <c r="I68" i="38"/>
  <c r="Q20" i="39"/>
  <c r="R20" i="39" s="1"/>
  <c r="P68" i="37"/>
  <c r="N68" i="37"/>
  <c r="Q67" i="37"/>
  <c r="R67" i="37" s="1"/>
  <c r="K68" i="37"/>
  <c r="F68" i="37"/>
  <c r="Q20" i="37"/>
  <c r="R20" i="37" s="1"/>
  <c r="I68" i="36"/>
  <c r="D68" i="36"/>
  <c r="G68" i="36"/>
  <c r="N68" i="35"/>
  <c r="G68" i="35"/>
  <c r="B68" i="35"/>
  <c r="E68" i="35"/>
  <c r="D68" i="35"/>
  <c r="I68" i="35"/>
  <c r="J68" i="35"/>
  <c r="Q67" i="35"/>
  <c r="R67" i="35" s="1"/>
  <c r="K68" i="34"/>
  <c r="G68" i="34"/>
  <c r="L67" i="33"/>
  <c r="M67" i="33" s="1"/>
  <c r="D68" i="33"/>
  <c r="L20" i="33"/>
  <c r="M20" i="33" s="1"/>
  <c r="C68" i="32"/>
  <c r="F68" i="32"/>
  <c r="B68" i="32"/>
  <c r="C68" i="31"/>
  <c r="Q67" i="31"/>
  <c r="R67" i="31" s="1"/>
  <c r="J68" i="31"/>
  <c r="O68" i="31"/>
  <c r="N68" i="31"/>
  <c r="Q20" i="31"/>
  <c r="R20" i="31" s="1"/>
  <c r="L68" i="30"/>
  <c r="K68" i="30"/>
  <c r="H68" i="30"/>
  <c r="G68" i="30"/>
  <c r="M68" i="30"/>
  <c r="F68" i="30"/>
  <c r="H68" i="42" l="1"/>
  <c r="I68" i="42" s="1"/>
  <c r="Q68" i="31"/>
  <c r="R68" i="31" s="1"/>
  <c r="N68" i="30"/>
  <c r="O68" i="30" s="1"/>
  <c r="F68" i="41"/>
  <c r="G68" i="41"/>
  <c r="Q68" i="39"/>
  <c r="R68" i="39" s="1"/>
  <c r="Q68" i="37"/>
  <c r="R68" i="37" s="1"/>
  <c r="Q68" i="35"/>
  <c r="R68" i="35" s="1"/>
  <c r="L68" i="33"/>
  <c r="M68" i="33" s="1"/>
</calcChain>
</file>

<file path=xl/sharedStrings.xml><?xml version="1.0" encoding="utf-8"?>
<sst xmlns="http://schemas.openxmlformats.org/spreadsheetml/2006/main" count="1313" uniqueCount="135">
  <si>
    <t>郡山市</t>
  </si>
  <si>
    <t>いわき市</t>
  </si>
  <si>
    <t>喜多方市</t>
  </si>
  <si>
    <t>相馬市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</si>
  <si>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</si>
  <si>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</si>
  <si>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</si>
  <si>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</si>
  <si>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</si>
  <si>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</si>
  <si>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</si>
  <si>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</si>
  <si>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</si>
  <si>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</si>
  <si>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</si>
  <si>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</si>
  <si>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</si>
  <si>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</si>
  <si>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</si>
  <si>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</si>
  <si>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</si>
  <si>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</si>
  <si>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</si>
  <si>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</si>
  <si>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</si>
  <si>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</si>
  <si>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</si>
  <si>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</si>
  <si>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</si>
  <si>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</si>
  <si>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</si>
  <si>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</si>
  <si>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</si>
  <si>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</si>
  <si>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</si>
  <si>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</si>
  <si>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</si>
  <si>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</si>
  <si>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</si>
  <si>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</si>
  <si>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</si>
  <si>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</si>
  <si>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</si>
  <si>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</si>
  <si>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</si>
  <si>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</si>
  <si>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計</t>
    <rPh sb="0" eb="1">
      <t>ケイ</t>
    </rPh>
    <phoneticPr fontId="2"/>
  </si>
  <si>
    <t>（千円）</t>
    <rPh sb="1" eb="3">
      <t>センエン</t>
    </rPh>
    <phoneticPr fontId="2"/>
  </si>
  <si>
    <t>（１）地目ごとの評価総地積</t>
    <rPh sb="3" eb="5">
      <t>チモク</t>
    </rPh>
    <rPh sb="8" eb="10">
      <t>ヒョウカ</t>
    </rPh>
    <rPh sb="10" eb="11">
      <t>ソウ</t>
    </rPh>
    <rPh sb="11" eb="13">
      <t>チセキ</t>
    </rPh>
    <phoneticPr fontId="2"/>
  </si>
  <si>
    <t>田</t>
    <rPh sb="0" eb="1">
      <t>タ</t>
    </rPh>
    <phoneticPr fontId="2"/>
  </si>
  <si>
    <t>畑</t>
    <rPh sb="0" eb="1">
      <t>ハタケ</t>
    </rPh>
    <phoneticPr fontId="2"/>
  </si>
  <si>
    <t>宅地</t>
    <rPh sb="0" eb="2">
      <t>タクチ</t>
    </rPh>
    <phoneticPr fontId="2"/>
  </si>
  <si>
    <t>一般田</t>
    <rPh sb="0" eb="2">
      <t>イッパン</t>
    </rPh>
    <rPh sb="2" eb="3">
      <t>タ</t>
    </rPh>
    <phoneticPr fontId="2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</si>
  <si>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2"/>
  </si>
  <si>
    <t>一般畑</t>
    <rPh sb="0" eb="2">
      <t>イッパン</t>
    </rPh>
    <rPh sb="2" eb="3">
      <t>ハタケ</t>
    </rPh>
    <phoneticPr fontId="2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</si>
  <si>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2"/>
  </si>
  <si>
    <t>小規模住宅用地</t>
    <rPh sb="0" eb="3">
      <t>ショウキボ</t>
    </rPh>
    <rPh sb="3" eb="5">
      <t>ジュウタク</t>
    </rPh>
    <rPh sb="5" eb="7">
      <t>ヨウチ</t>
    </rPh>
    <phoneticPr fontId="2"/>
  </si>
  <si>
    <t>一般住宅用地</t>
    <rPh sb="0" eb="2">
      <t>イッパン</t>
    </rPh>
    <rPh sb="2" eb="4">
      <t>ジュウタク</t>
    </rPh>
    <rPh sb="4" eb="6">
      <t>ヨウチ</t>
    </rPh>
    <phoneticPr fontId="2"/>
  </si>
  <si>
    <t>商業地等</t>
    <rPh sb="0" eb="3">
      <t>ショウギョウチ</t>
    </rPh>
    <rPh sb="3" eb="4">
      <t>トウ</t>
    </rPh>
    <phoneticPr fontId="2"/>
  </si>
  <si>
    <t>（非住宅用地）</t>
    <rPh sb="1" eb="2">
      <t>ヒ</t>
    </rPh>
    <rPh sb="2" eb="4">
      <t>ジュウタク</t>
    </rPh>
    <rPh sb="4" eb="6">
      <t>ヨウチ</t>
    </rPh>
    <phoneticPr fontId="2"/>
  </si>
  <si>
    <t>塩田</t>
    <rPh sb="0" eb="2">
      <t>エンデン</t>
    </rPh>
    <phoneticPr fontId="2"/>
  </si>
  <si>
    <t>池沼</t>
    <rPh sb="0" eb="2">
      <t>チショウ</t>
    </rPh>
    <phoneticPr fontId="2"/>
  </si>
  <si>
    <t>一般山林</t>
    <rPh sb="0" eb="2">
      <t>イッパン</t>
    </rPh>
    <rPh sb="2" eb="4">
      <t>サンリン</t>
    </rPh>
    <phoneticPr fontId="2"/>
  </si>
  <si>
    <t>介在山林</t>
    <rPh sb="0" eb="2">
      <t>カイザイ</t>
    </rPh>
    <rPh sb="2" eb="4">
      <t>サンリン</t>
    </rPh>
    <phoneticPr fontId="2"/>
  </si>
  <si>
    <t>牧場</t>
    <rPh sb="0" eb="2">
      <t>ボクジョウ</t>
    </rPh>
    <phoneticPr fontId="2"/>
  </si>
  <si>
    <t>原野</t>
    <rPh sb="0" eb="2">
      <t>ゲンヤ</t>
    </rPh>
    <phoneticPr fontId="2"/>
  </si>
  <si>
    <t>ゴルフ場の用地</t>
    <rPh sb="3" eb="4">
      <t>ジョウ</t>
    </rPh>
    <rPh sb="5" eb="7">
      <t>ヨウチ</t>
    </rPh>
    <phoneticPr fontId="2"/>
  </si>
  <si>
    <t>遊園地等の用地</t>
    <rPh sb="0" eb="3">
      <t>ユウエンチ</t>
    </rPh>
    <rPh sb="3" eb="4">
      <t>トウ</t>
    </rPh>
    <rPh sb="5" eb="7">
      <t>ヨウチ</t>
    </rPh>
    <phoneticPr fontId="2"/>
  </si>
  <si>
    <t>鉄軌道用地</t>
    <rPh sb="0" eb="1">
      <t>テツ</t>
    </rPh>
    <rPh sb="1" eb="3">
      <t>キドウ</t>
    </rPh>
    <rPh sb="3" eb="5">
      <t>ヨウチ</t>
    </rPh>
    <phoneticPr fontId="2"/>
  </si>
  <si>
    <t>その他の雑種地</t>
    <rPh sb="2" eb="3">
      <t>タ</t>
    </rPh>
    <rPh sb="4" eb="6">
      <t>ザッシュ</t>
    </rPh>
    <rPh sb="6" eb="7">
      <t>チ</t>
    </rPh>
    <phoneticPr fontId="2"/>
  </si>
  <si>
    <t>合計</t>
    <rPh sb="0" eb="2">
      <t>ゴウケイ</t>
    </rPh>
    <phoneticPr fontId="2"/>
  </si>
  <si>
    <t>山　　　　　　　　林</t>
    <rPh sb="0" eb="1">
      <t>ヤマ</t>
    </rPh>
    <rPh sb="9" eb="10">
      <t>ハヤシ</t>
    </rPh>
    <phoneticPr fontId="2"/>
  </si>
  <si>
    <t>雑　　　　　　　　種　　　　　　　　地</t>
    <rPh sb="0" eb="1">
      <t>ザツ</t>
    </rPh>
    <rPh sb="9" eb="10">
      <t>タネ</t>
    </rPh>
    <rPh sb="18" eb="19">
      <t>チ</t>
    </rPh>
    <phoneticPr fontId="2"/>
  </si>
  <si>
    <t>（２）地目ごとの非課税地積</t>
    <rPh sb="3" eb="5">
      <t>チモク</t>
    </rPh>
    <rPh sb="8" eb="11">
      <t>ヒカゼイ</t>
    </rPh>
    <rPh sb="11" eb="13">
      <t>チセキ</t>
    </rPh>
    <phoneticPr fontId="2"/>
  </si>
  <si>
    <t>鉱泉地</t>
    <rPh sb="0" eb="3">
      <t>コウセンチ</t>
    </rPh>
    <phoneticPr fontId="2"/>
  </si>
  <si>
    <t>山　　　　　　　　　林</t>
    <rPh sb="0" eb="1">
      <t>ヤマ</t>
    </rPh>
    <rPh sb="10" eb="11">
      <t>ハヤシ</t>
    </rPh>
    <phoneticPr fontId="2"/>
  </si>
  <si>
    <t>その他</t>
    <rPh sb="2" eb="3">
      <t>タ</t>
    </rPh>
    <phoneticPr fontId="2"/>
  </si>
  <si>
    <t>（３）地目ごとの課税対象地積</t>
    <rPh sb="3" eb="5">
      <t>チモク</t>
    </rPh>
    <rPh sb="8" eb="10">
      <t>カゼイ</t>
    </rPh>
    <rPh sb="10" eb="12">
      <t>タイショウ</t>
    </rPh>
    <rPh sb="12" eb="14">
      <t>チセキ</t>
    </rPh>
    <phoneticPr fontId="2"/>
  </si>
  <si>
    <t>床面積（㎡）</t>
    <rPh sb="0" eb="3">
      <t>ユカメンセキ</t>
    </rPh>
    <phoneticPr fontId="2"/>
  </si>
  <si>
    <t>決定価格（千円）</t>
    <rPh sb="0" eb="4">
      <t>ケッテイカカク</t>
    </rPh>
    <rPh sb="5" eb="7">
      <t>センエン</t>
    </rPh>
    <phoneticPr fontId="2"/>
  </si>
  <si>
    <t>（８）償却資産の課税標準額について</t>
    <rPh sb="3" eb="5">
      <t>ショウキャク</t>
    </rPh>
    <rPh sb="5" eb="7">
      <t>シサン</t>
    </rPh>
    <rPh sb="8" eb="10">
      <t>カゼイ</t>
    </rPh>
    <rPh sb="10" eb="13">
      <t>ヒョウジュンガク</t>
    </rPh>
    <phoneticPr fontId="2"/>
  </si>
  <si>
    <t>市町村長決定分</t>
    <rPh sb="0" eb="4">
      <t>シチョウソンチョウ</t>
    </rPh>
    <rPh sb="4" eb="6">
      <t>ケッテイ</t>
    </rPh>
    <rPh sb="6" eb="7">
      <t>ブン</t>
    </rPh>
    <phoneticPr fontId="2"/>
  </si>
  <si>
    <t>大臣配分</t>
    <rPh sb="0" eb="2">
      <t>ダイジン</t>
    </rPh>
    <rPh sb="2" eb="4">
      <t>ハイブン</t>
    </rPh>
    <phoneticPr fontId="2"/>
  </si>
  <si>
    <t>知事配分</t>
    <rPh sb="0" eb="2">
      <t>チジ</t>
    </rPh>
    <rPh sb="2" eb="4">
      <t>ハイブン</t>
    </rPh>
    <phoneticPr fontId="2"/>
  </si>
  <si>
    <t>計（ａ）</t>
    <rPh sb="0" eb="1">
      <t>ケイ</t>
    </rPh>
    <phoneticPr fontId="2"/>
  </si>
  <si>
    <t>市町村分</t>
    <rPh sb="0" eb="3">
      <t>シチョウソン</t>
    </rPh>
    <rPh sb="3" eb="4">
      <t>ブン</t>
    </rPh>
    <phoneticPr fontId="2"/>
  </si>
  <si>
    <t>（　（ａ）　－　（ｂ）　）</t>
    <phoneticPr fontId="2"/>
  </si>
  <si>
    <t>市町村名</t>
  </si>
  <si>
    <t>福島市</t>
  </si>
  <si>
    <t>桑折町</t>
  </si>
  <si>
    <t>町村計</t>
  </si>
  <si>
    <t>合　計</t>
  </si>
  <si>
    <t>評　　　　　　価　　　　　　総　　　　　　地　　　　　　積　　　　　　（　　　㎡　　　）</t>
    <rPh sb="0" eb="1">
      <t>ヒョウ</t>
    </rPh>
    <rPh sb="7" eb="8">
      <t>アタイ</t>
    </rPh>
    <rPh sb="14" eb="15">
      <t>ソウ</t>
    </rPh>
    <rPh sb="21" eb="22">
      <t>チ</t>
    </rPh>
    <rPh sb="28" eb="29">
      <t>セキ</t>
    </rPh>
    <phoneticPr fontId="2"/>
  </si>
  <si>
    <t>宅　　　　　　　　　地</t>
    <rPh sb="0" eb="1">
      <t>タク</t>
    </rPh>
    <rPh sb="10" eb="11">
      <t>チ</t>
    </rPh>
    <phoneticPr fontId="2"/>
  </si>
  <si>
    <t>雑　　　　　　　種　　　　　　　地</t>
    <rPh sb="0" eb="1">
      <t>ザツ</t>
    </rPh>
    <rPh sb="8" eb="9">
      <t>タネ</t>
    </rPh>
    <rPh sb="16" eb="17">
      <t>チ</t>
    </rPh>
    <phoneticPr fontId="2"/>
  </si>
  <si>
    <t>非　　　　　　課　　　　　　税　　　　　　地　　　　　　積　　　　　　（　　　㎡　　　）</t>
    <rPh sb="0" eb="1">
      <t>ヒ</t>
    </rPh>
    <rPh sb="7" eb="8">
      <t>カ</t>
    </rPh>
    <rPh sb="14" eb="15">
      <t>ゼイ</t>
    </rPh>
    <rPh sb="21" eb="22">
      <t>チ</t>
    </rPh>
    <rPh sb="28" eb="29">
      <t>セキ</t>
    </rPh>
    <phoneticPr fontId="2"/>
  </si>
  <si>
    <t>課　　　　　　税　　　　　　対　　　　　　象　　　　　　地　　　　　　積　　　　　　（　　　㎡　　　）</t>
    <rPh sb="0" eb="1">
      <t>カ</t>
    </rPh>
    <rPh sb="7" eb="8">
      <t>ゼイ</t>
    </rPh>
    <rPh sb="14" eb="15">
      <t>タイ</t>
    </rPh>
    <rPh sb="21" eb="22">
      <t>ゾウ</t>
    </rPh>
    <rPh sb="28" eb="29">
      <t>チ</t>
    </rPh>
    <rPh sb="35" eb="36">
      <t>セキ</t>
    </rPh>
    <phoneticPr fontId="2"/>
  </si>
  <si>
    <t>（４）地目ごとの課税対象・課税標準額</t>
    <rPh sb="3" eb="5">
      <t>チモク</t>
    </rPh>
    <rPh sb="8" eb="10">
      <t>カゼイ</t>
    </rPh>
    <rPh sb="10" eb="12">
      <t>タイショウ</t>
    </rPh>
    <rPh sb="13" eb="15">
      <t>カゼイ</t>
    </rPh>
    <rPh sb="15" eb="18">
      <t>ヒョウジュンガク</t>
    </rPh>
    <phoneticPr fontId="2"/>
  </si>
  <si>
    <t>課　　　　　　税　　　　　　標　　　　　　準　　　　　　額　　　　　　（　　　千　　　円　　　）</t>
    <rPh sb="0" eb="1">
      <t>カ</t>
    </rPh>
    <rPh sb="7" eb="8">
      <t>ゼイ</t>
    </rPh>
    <rPh sb="14" eb="15">
      <t>シルベ</t>
    </rPh>
    <rPh sb="21" eb="22">
      <t>ジュン</t>
    </rPh>
    <rPh sb="28" eb="29">
      <t>ガク</t>
    </rPh>
    <rPh sb="39" eb="40">
      <t>セン</t>
    </rPh>
    <rPh sb="43" eb="44">
      <t>エン</t>
    </rPh>
    <phoneticPr fontId="2"/>
  </si>
  <si>
    <t>（５）地目ごとの決定価格</t>
    <rPh sb="3" eb="5">
      <t>チモク</t>
    </rPh>
    <rPh sb="8" eb="12">
      <t>ケッテイカカク</t>
    </rPh>
    <phoneticPr fontId="2"/>
  </si>
  <si>
    <t>決　　　　　　定　　　　　　価　　　　　　格　　　　　　（　　　千　　　円　　　）</t>
    <rPh sb="0" eb="1">
      <t>ケツ</t>
    </rPh>
    <rPh sb="7" eb="8">
      <t>サダム</t>
    </rPh>
    <rPh sb="14" eb="15">
      <t>アタイ</t>
    </rPh>
    <rPh sb="21" eb="22">
      <t>カク</t>
    </rPh>
    <rPh sb="32" eb="33">
      <t>セン</t>
    </rPh>
    <rPh sb="36" eb="37">
      <t>エン</t>
    </rPh>
    <phoneticPr fontId="2"/>
  </si>
  <si>
    <t>（６）家屋の決定価格等について</t>
    <rPh sb="3" eb="5">
      <t>カオク</t>
    </rPh>
    <rPh sb="6" eb="10">
      <t>ケッテイカカク</t>
    </rPh>
    <rPh sb="10" eb="11">
      <t>トウ</t>
    </rPh>
    <phoneticPr fontId="2"/>
  </si>
  <si>
    <t>木　　　　　造　　　　　家　　　　　屋</t>
    <rPh sb="0" eb="1">
      <t>キ</t>
    </rPh>
    <rPh sb="6" eb="7">
      <t>ヅクリ</t>
    </rPh>
    <rPh sb="12" eb="13">
      <t>イエ</t>
    </rPh>
    <rPh sb="18" eb="19">
      <t>ヤ</t>
    </rPh>
    <phoneticPr fontId="2"/>
  </si>
  <si>
    <t>非　　　　木　　　　造　　　　家　　　　屋</t>
    <rPh sb="0" eb="1">
      <t>ヒ</t>
    </rPh>
    <rPh sb="5" eb="6">
      <t>キ</t>
    </rPh>
    <rPh sb="10" eb="11">
      <t>ヅクリ</t>
    </rPh>
    <rPh sb="15" eb="16">
      <t>イエ</t>
    </rPh>
    <rPh sb="20" eb="21">
      <t>ヤ</t>
    </rPh>
    <phoneticPr fontId="2"/>
  </si>
  <si>
    <t>合　　　　　　　　　　　　　　　　計</t>
    <rPh sb="0" eb="1">
      <t>ゴウ</t>
    </rPh>
    <rPh sb="17" eb="18">
      <t>ケイ</t>
    </rPh>
    <phoneticPr fontId="2"/>
  </si>
  <si>
    <t>（７）新増分家屋の決定価格等について</t>
    <rPh sb="3" eb="4">
      <t>シン</t>
    </rPh>
    <rPh sb="4" eb="5">
      <t>ゾウ</t>
    </rPh>
    <rPh sb="5" eb="6">
      <t>ブン</t>
    </rPh>
    <rPh sb="6" eb="8">
      <t>カオク</t>
    </rPh>
    <rPh sb="9" eb="13">
      <t>ケッテイカカク</t>
    </rPh>
    <rPh sb="13" eb="14">
      <t>トウ</t>
    </rPh>
    <phoneticPr fontId="2"/>
  </si>
  <si>
    <t>県分（ｂ）</t>
    <rPh sb="0" eb="1">
      <t>ケン</t>
    </rPh>
    <rPh sb="1" eb="2">
      <t>ブン</t>
    </rPh>
    <phoneticPr fontId="2"/>
  </si>
  <si>
    <t>会津若松市</t>
    <rPh sb="0" eb="5">
      <t>アイヅワカマツシ</t>
    </rPh>
    <phoneticPr fontId="2"/>
  </si>
  <si>
    <t>白河市</t>
    <rPh sb="0" eb="3">
      <t>シラカワシ</t>
    </rPh>
    <phoneticPr fontId="2"/>
  </si>
  <si>
    <t>須賀川市</t>
    <rPh sb="0" eb="4">
      <t>スカガワシ</t>
    </rPh>
    <phoneticPr fontId="2"/>
  </si>
  <si>
    <t>二本松市</t>
    <rPh sb="0" eb="4">
      <t>ニホンマツシ</t>
    </rPh>
    <phoneticPr fontId="2"/>
  </si>
  <si>
    <t>田村市</t>
    <rPh sb="0" eb="3">
      <t>タムラシ</t>
    </rPh>
    <phoneticPr fontId="2"/>
  </si>
  <si>
    <t>南相馬市</t>
    <rPh sb="0" eb="4">
      <t>ミナミソウマシ</t>
    </rPh>
    <phoneticPr fontId="2"/>
  </si>
  <si>
    <t>伊達市</t>
    <rPh sb="0" eb="3">
      <t>ダテシ</t>
    </rPh>
    <phoneticPr fontId="2"/>
  </si>
  <si>
    <t>会津美里町</t>
    <rPh sb="0" eb="5">
      <t>アイヅミサトマチ</t>
    </rPh>
    <phoneticPr fontId="2"/>
  </si>
  <si>
    <t>飯舘村</t>
  </si>
  <si>
    <t>本宮市</t>
    <rPh sb="0" eb="2">
      <t>モトミヤ</t>
    </rPh>
    <rPh sb="2" eb="3">
      <t>シ</t>
    </rPh>
    <phoneticPr fontId="2"/>
  </si>
  <si>
    <t>南会津町</t>
    <rPh sb="0" eb="1">
      <t>ミナミ</t>
    </rPh>
    <rPh sb="1" eb="4">
      <t>アイヅマチ</t>
    </rPh>
    <phoneticPr fontId="2"/>
  </si>
  <si>
    <t>市　計</t>
    <rPh sb="0" eb="1">
      <t>シ</t>
    </rPh>
    <phoneticPr fontId="2"/>
  </si>
  <si>
    <t>単体利用</t>
    <rPh sb="0" eb="2">
      <t>タンタイ</t>
    </rPh>
    <rPh sb="2" eb="4">
      <t>リヨウ</t>
    </rPh>
    <phoneticPr fontId="2"/>
  </si>
  <si>
    <t>複合利用</t>
    <rPh sb="0" eb="2">
      <t>フクゴウ</t>
    </rPh>
    <rPh sb="2" eb="4">
      <t>リヨウ</t>
    </rPh>
    <phoneticPr fontId="2"/>
  </si>
  <si>
    <t>評 価 総 地 積 （ ㎡ ）</t>
    <rPh sb="0" eb="1">
      <t>ヒョウ</t>
    </rPh>
    <rPh sb="2" eb="3">
      <t>アタイ</t>
    </rPh>
    <rPh sb="4" eb="5">
      <t>ソウ</t>
    </rPh>
    <rPh sb="6" eb="7">
      <t>チ</t>
    </rPh>
    <rPh sb="8" eb="9">
      <t>セキ</t>
    </rPh>
    <phoneticPr fontId="2"/>
  </si>
  <si>
    <t>（４）地目ごとの課税対象・課税標準額</t>
  </si>
  <si>
    <t>勧告遊休田</t>
    <rPh sb="0" eb="2">
      <t>カンコク</t>
    </rPh>
    <rPh sb="2" eb="4">
      <t>ユウキュウ</t>
    </rPh>
    <rPh sb="4" eb="5">
      <t>デン</t>
    </rPh>
    <phoneticPr fontId="2"/>
  </si>
  <si>
    <t>勧告遊休畑</t>
    <rPh sb="0" eb="2">
      <t>カンコク</t>
    </rPh>
    <rPh sb="2" eb="4">
      <t>ユウキュウ</t>
    </rPh>
    <rPh sb="4" eb="5">
      <t>バタ</t>
    </rPh>
    <phoneticPr fontId="2"/>
  </si>
  <si>
    <t>勧告遊休畑</t>
    <rPh sb="0" eb="2">
      <t>カンコク</t>
    </rPh>
    <rPh sb="2" eb="4">
      <t>ユウキュウ</t>
    </rPh>
    <rPh sb="4" eb="5">
      <t>ハタケ</t>
    </rPh>
    <phoneticPr fontId="2"/>
  </si>
  <si>
    <t>勧告遊休畑</t>
    <rPh sb="0" eb="2">
      <t>カンコク</t>
    </rPh>
    <rPh sb="2" eb="4">
      <t>ユウキュウ</t>
    </rPh>
    <rPh sb="4" eb="5">
      <t>バタケ</t>
    </rPh>
    <phoneticPr fontId="2"/>
  </si>
  <si>
    <t>桑折町</t>
    <phoneticPr fontId="2"/>
  </si>
  <si>
    <t>宅地エラーチェック</t>
    <rPh sb="0" eb="2">
      <t>タクチ</t>
    </rPh>
    <phoneticPr fontId="2"/>
  </si>
  <si>
    <t>雑　　種　　地</t>
    <rPh sb="0" eb="1">
      <t>ザツ</t>
    </rPh>
    <rPh sb="3" eb="4">
      <t>シュ</t>
    </rPh>
    <rPh sb="6" eb="7">
      <t>チ</t>
    </rPh>
    <phoneticPr fontId="2"/>
  </si>
  <si>
    <t>課　税　対　象　地　積　（　㎡　）</t>
    <phoneticPr fontId="2"/>
  </si>
  <si>
    <t>課　税　標　準　額　（　千　円　）</t>
    <phoneticPr fontId="2"/>
  </si>
  <si>
    <t>決　定　価　格　（　千　円　）</t>
    <rPh sb="0" eb="1">
      <t>ケッ</t>
    </rPh>
    <rPh sb="2" eb="3">
      <t>サダム</t>
    </rPh>
    <rPh sb="4" eb="5">
      <t>アタイ</t>
    </rPh>
    <rPh sb="6" eb="7">
      <t>カク</t>
    </rPh>
    <rPh sb="10" eb="11">
      <t>セン</t>
    </rPh>
    <rPh sb="12" eb="13">
      <t>エン</t>
    </rPh>
    <phoneticPr fontId="2"/>
  </si>
  <si>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2"/>
  </si>
  <si>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3" eb="14">
      <t>ガツ</t>
    </rPh>
    <rPh sb="15" eb="16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</si>
</sst>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" fontId="4" fillId="0" borderId="0"/>
  </cellStyleXfs>
  <cellXfs count="141">
    <xf numFmtId="0" fontId="0" fillId="0" borderId="0" xfId="0"/>
    <xf numFmtId="3" fontId="5" fillId="0" borderId="0" xfId="2" applyFont="1"/>
    <xf numFmtId="3" fontId="5" fillId="0" borderId="1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3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Continuous"/>
    </xf>
    <xf numFmtId="0" fontId="5" fillId="0" borderId="5" xfId="0" applyFont="1" applyBorder="1" applyAlignment="1">
      <alignment horizontal="centerContinuous"/>
    </xf>
    <xf numFmtId="0" fontId="3" fillId="0" borderId="6" xfId="0" applyFont="1" applyBorder="1"/>
    <xf numFmtId="0" fontId="5" fillId="0" borderId="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Continuous" vertical="center"/>
    </xf>
    <xf numFmtId="176" fontId="6" fillId="0" borderId="0" xfId="2" applyNumberFormat="1" applyFont="1"/>
    <xf numFmtId="0" fontId="3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vertical="center"/>
    </xf>
    <xf numFmtId="3" fontId="7" fillId="0" borderId="0" xfId="2" applyFont="1"/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2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3" fontId="6" fillId="0" borderId="0" xfId="2" applyFont="1"/>
    <xf numFmtId="176" fontId="6" fillId="0" borderId="0" xfId="2" applyNumberFormat="1" applyFont="1" applyAlignment="1">
      <alignment horizontal="center" vertical="center"/>
    </xf>
    <xf numFmtId="177" fontId="6" fillId="0" borderId="0" xfId="2" applyNumberFormat="1" applyFont="1" applyAlignment="1">
      <alignment vertical="center"/>
    </xf>
    <xf numFmtId="177" fontId="6" fillId="0" borderId="0" xfId="2" applyNumberFormat="1" applyFont="1" applyAlignment="1">
      <alignment horizontal="center" vertical="center"/>
    </xf>
    <xf numFmtId="0" fontId="6" fillId="0" borderId="6" xfId="0" applyFont="1" applyBorder="1" applyAlignment="1">
      <alignment horizontal="left"/>
    </xf>
    <xf numFmtId="38" fontId="6" fillId="0" borderId="6" xfId="1" quotePrefix="1" applyFont="1" applyBorder="1"/>
    <xf numFmtId="0" fontId="6" fillId="0" borderId="2" xfId="0" applyFont="1" applyBorder="1" applyAlignment="1">
      <alignment horizontal="left" vertical="center"/>
    </xf>
    <xf numFmtId="38" fontId="6" fillId="0" borderId="2" xfId="1" quotePrefix="1" applyFont="1" applyBorder="1"/>
    <xf numFmtId="0" fontId="6" fillId="0" borderId="2" xfId="0" applyFont="1" applyBorder="1" applyAlignment="1">
      <alignment horizontal="left"/>
    </xf>
    <xf numFmtId="177" fontId="6" fillId="0" borderId="11" xfId="2" applyNumberFormat="1" applyFont="1" applyBorder="1" applyAlignment="1">
      <alignment vertical="center"/>
    </xf>
    <xf numFmtId="176" fontId="6" fillId="0" borderId="11" xfId="2" applyNumberFormat="1" applyFont="1" applyBorder="1" applyAlignment="1">
      <alignment horizontal="center" vertical="center"/>
    </xf>
    <xf numFmtId="176" fontId="6" fillId="0" borderId="12" xfId="2" applyNumberFormat="1" applyFont="1" applyBorder="1" applyAlignment="1">
      <alignment horizontal="center" vertical="center"/>
    </xf>
    <xf numFmtId="177" fontId="6" fillId="0" borderId="12" xfId="2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38" fontId="6" fillId="0" borderId="11" xfId="1" quotePrefix="1" applyFont="1" applyBorder="1"/>
    <xf numFmtId="0" fontId="6" fillId="0" borderId="6" xfId="0" applyFont="1" applyBorder="1" applyAlignment="1">
      <alignment horizontal="left" vertical="center"/>
    </xf>
    <xf numFmtId="0" fontId="6" fillId="0" borderId="13" xfId="0" applyFont="1" applyBorder="1" applyAlignment="1">
      <alignment horizontal="left"/>
    </xf>
    <xf numFmtId="38" fontId="6" fillId="0" borderId="13" xfId="1" quotePrefix="1" applyFont="1" applyBorder="1"/>
    <xf numFmtId="0" fontId="6" fillId="0" borderId="11" xfId="0" applyFont="1" applyBorder="1" applyAlignment="1">
      <alignment horizontal="left"/>
    </xf>
    <xf numFmtId="177" fontId="6" fillId="0" borderId="11" xfId="2" applyNumberFormat="1" applyFont="1" applyBorder="1" applyAlignment="1">
      <alignment horizontal="center" vertical="center"/>
    </xf>
    <xf numFmtId="177" fontId="6" fillId="0" borderId="12" xfId="2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/>
    </xf>
    <xf numFmtId="38" fontId="6" fillId="0" borderId="14" xfId="1" quotePrefix="1" applyFont="1" applyBorder="1"/>
    <xf numFmtId="177" fontId="6" fillId="0" borderId="14" xfId="2" applyNumberFormat="1" applyFont="1" applyBorder="1" applyAlignment="1">
      <alignment vertical="center"/>
    </xf>
    <xf numFmtId="0" fontId="5" fillId="0" borderId="11" xfId="0" applyFont="1" applyBorder="1"/>
    <xf numFmtId="38" fontId="6" fillId="0" borderId="12" xfId="1" quotePrefix="1" applyFont="1" applyBorder="1" applyAlignment="1">
      <alignment wrapText="1"/>
    </xf>
    <xf numFmtId="176" fontId="6" fillId="0" borderId="15" xfId="2" applyNumberFormat="1" applyFont="1" applyBorder="1"/>
    <xf numFmtId="0" fontId="5" fillId="0" borderId="5" xfId="0" applyFont="1" applyBorder="1"/>
    <xf numFmtId="0" fontId="5" fillId="0" borderId="16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15" xfId="2" applyNumberFormat="1" applyFont="1" applyBorder="1"/>
    <xf numFmtId="177" fontId="6" fillId="0" borderId="12" xfId="2" applyNumberFormat="1" applyFont="1" applyBorder="1" applyAlignment="1">
      <alignment vertical="center" shrinkToFit="1"/>
    </xf>
    <xf numFmtId="177" fontId="6" fillId="0" borderId="11" xfId="2" applyNumberFormat="1" applyFont="1" applyBorder="1" applyAlignment="1">
      <alignment vertical="center" shrinkToFit="1"/>
    </xf>
    <xf numFmtId="38" fontId="6" fillId="0" borderId="6" xfId="1" quotePrefix="1" applyFont="1" applyFill="1" applyBorder="1" applyAlignment="1">
      <alignment shrinkToFit="1"/>
    </xf>
    <xf numFmtId="38" fontId="6" fillId="0" borderId="2" xfId="1" quotePrefix="1" applyFont="1" applyFill="1" applyBorder="1" applyAlignment="1">
      <alignment shrinkToFit="1"/>
    </xf>
    <xf numFmtId="38" fontId="6" fillId="0" borderId="12" xfId="1" quotePrefix="1" applyFont="1" applyFill="1" applyBorder="1" applyAlignment="1">
      <alignment shrinkToFit="1"/>
    </xf>
    <xf numFmtId="0" fontId="5" fillId="0" borderId="9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176" fontId="6" fillId="0" borderId="12" xfId="1" quotePrefix="1" applyNumberFormat="1" applyFont="1" applyFill="1" applyBorder="1" applyAlignment="1">
      <alignment shrinkToFit="1"/>
    </xf>
    <xf numFmtId="176" fontId="6" fillId="0" borderId="12" xfId="2" applyNumberFormat="1" applyFont="1" applyBorder="1" applyAlignment="1">
      <alignment vertical="center" shrinkToFit="1"/>
    </xf>
    <xf numFmtId="176" fontId="6" fillId="0" borderId="11" xfId="2" applyNumberFormat="1" applyFont="1" applyBorder="1" applyAlignment="1">
      <alignment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38" fontId="6" fillId="0" borderId="12" xfId="1" quotePrefix="1" applyFont="1" applyFill="1" applyBorder="1" applyAlignment="1">
      <alignment wrapText="1"/>
    </xf>
    <xf numFmtId="38" fontId="6" fillId="0" borderId="17" xfId="1" quotePrefix="1" applyFont="1" applyFill="1" applyBorder="1" applyAlignment="1">
      <alignment wrapText="1"/>
    </xf>
    <xf numFmtId="177" fontId="6" fillId="0" borderId="17" xfId="2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3" fontId="4" fillId="0" borderId="0" xfId="2"/>
    <xf numFmtId="0" fontId="1" fillId="0" borderId="2" xfId="0" applyFont="1" applyBorder="1" applyAlignment="1">
      <alignment vertical="center"/>
    </xf>
    <xf numFmtId="3" fontId="4" fillId="0" borderId="15" xfId="2" applyBorder="1"/>
    <xf numFmtId="3" fontId="4" fillId="0" borderId="7" xfId="2" applyBorder="1"/>
    <xf numFmtId="177" fontId="6" fillId="0" borderId="18" xfId="2" applyNumberFormat="1" applyFont="1" applyBorder="1" applyAlignment="1">
      <alignment vertical="center"/>
    </xf>
    <xf numFmtId="177" fontId="6" fillId="0" borderId="19" xfId="2" applyNumberFormat="1" applyFont="1" applyBorder="1" applyAlignment="1">
      <alignment vertical="center"/>
    </xf>
    <xf numFmtId="177" fontId="6" fillId="0" borderId="16" xfId="2" applyNumberFormat="1" applyFont="1" applyBorder="1" applyAlignment="1">
      <alignment vertical="center"/>
    </xf>
    <xf numFmtId="177" fontId="6" fillId="0" borderId="15" xfId="2" applyNumberFormat="1" applyFont="1" applyBorder="1" applyAlignment="1">
      <alignment vertical="center"/>
    </xf>
    <xf numFmtId="177" fontId="6" fillId="0" borderId="20" xfId="2" applyNumberFormat="1" applyFont="1" applyBorder="1" applyAlignment="1">
      <alignment vertical="center"/>
    </xf>
    <xf numFmtId="38" fontId="6" fillId="0" borderId="14" xfId="1" quotePrefix="1" applyFont="1" applyFill="1" applyBorder="1"/>
    <xf numFmtId="38" fontId="6" fillId="0" borderId="18" xfId="1" quotePrefix="1" applyFont="1" applyFill="1" applyBorder="1" applyAlignment="1">
      <alignment wrapText="1"/>
    </xf>
    <xf numFmtId="38" fontId="6" fillId="0" borderId="19" xfId="1" quotePrefix="1" applyFont="1" applyFill="1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6" fillId="0" borderId="2" xfId="1" quotePrefix="1" applyFont="1" applyFill="1" applyBorder="1" applyAlignment="1">
      <alignment wrapText="1"/>
    </xf>
    <xf numFmtId="38" fontId="6" fillId="0" borderId="21" xfId="1" quotePrefix="1" applyFont="1" applyFill="1" applyBorder="1" applyAlignment="1">
      <alignment wrapText="1"/>
    </xf>
    <xf numFmtId="38" fontId="6" fillId="0" borderId="11" xfId="1" quotePrefix="1" applyFont="1" applyFill="1" applyBorder="1" applyAlignment="1">
      <alignment wrapText="1"/>
    </xf>
    <xf numFmtId="38" fontId="6" fillId="0" borderId="20" xfId="1" quotePrefix="1" applyFont="1" applyFill="1" applyBorder="1" applyAlignment="1">
      <alignment wrapText="1"/>
    </xf>
    <xf numFmtId="38" fontId="6" fillId="0" borderId="6" xfId="1" quotePrefix="1" applyFont="1" applyFill="1" applyBorder="1"/>
    <xf numFmtId="38" fontId="6" fillId="0" borderId="2" xfId="1" quotePrefix="1" applyFont="1" applyFill="1" applyBorder="1"/>
    <xf numFmtId="38" fontId="6" fillId="0" borderId="11" xfId="1" quotePrefix="1" applyFont="1" applyFill="1" applyBorder="1"/>
    <xf numFmtId="38" fontId="6" fillId="0" borderId="13" xfId="1" quotePrefix="1" applyFont="1" applyFill="1" applyBorder="1"/>
    <xf numFmtId="38" fontId="6" fillId="0" borderId="11" xfId="1" quotePrefix="1" applyFont="1" applyFill="1" applyBorder="1" applyAlignment="1">
      <alignment shrinkToFit="1"/>
    </xf>
    <xf numFmtId="38" fontId="6" fillId="0" borderId="13" xfId="1" quotePrefix="1" applyFont="1" applyFill="1" applyBorder="1" applyAlignment="1">
      <alignment shrinkToFit="1"/>
    </xf>
    <xf numFmtId="38" fontId="6" fillId="0" borderId="14" xfId="1" quotePrefix="1" applyFont="1" applyFill="1" applyBorder="1" applyAlignment="1">
      <alignment shrinkToFit="1"/>
    </xf>
    <xf numFmtId="176" fontId="6" fillId="0" borderId="6" xfId="1" quotePrefix="1" applyNumberFormat="1" applyFont="1" applyFill="1" applyBorder="1" applyAlignment="1">
      <alignment shrinkToFit="1"/>
    </xf>
    <xf numFmtId="176" fontId="6" fillId="0" borderId="2" xfId="1" quotePrefix="1" applyNumberFormat="1" applyFont="1" applyFill="1" applyBorder="1" applyAlignment="1">
      <alignment shrinkToFit="1"/>
    </xf>
    <xf numFmtId="176" fontId="6" fillId="0" borderId="11" xfId="1" quotePrefix="1" applyNumberFormat="1" applyFont="1" applyFill="1" applyBorder="1" applyAlignment="1">
      <alignment shrinkToFit="1"/>
    </xf>
    <xf numFmtId="176" fontId="6" fillId="0" borderId="13" xfId="1" quotePrefix="1" applyNumberFormat="1" applyFont="1" applyFill="1" applyBorder="1" applyAlignment="1">
      <alignment shrinkToFit="1"/>
    </xf>
    <xf numFmtId="176" fontId="6" fillId="0" borderId="14" xfId="1" quotePrefix="1" applyNumberFormat="1" applyFont="1" applyFill="1" applyBorder="1" applyAlignment="1">
      <alignment shrinkToFit="1"/>
    </xf>
    <xf numFmtId="38" fontId="6" fillId="0" borderId="8" xfId="1" quotePrefix="1" applyFont="1" applyFill="1" applyBorder="1"/>
    <xf numFmtId="38" fontId="6" fillId="0" borderId="10" xfId="1" quotePrefix="1" applyFont="1" applyFill="1" applyBorder="1"/>
    <xf numFmtId="38" fontId="6" fillId="0" borderId="22" xfId="1" quotePrefix="1" applyFont="1" applyFill="1" applyBorder="1"/>
    <xf numFmtId="38" fontId="6" fillId="0" borderId="9" xfId="1" quotePrefix="1" applyFont="1" applyFill="1" applyBorder="1"/>
    <xf numFmtId="38" fontId="6" fillId="0" borderId="0" xfId="1" quotePrefix="1" applyFont="1" applyFill="1" applyBorder="1"/>
    <xf numFmtId="38" fontId="6" fillId="0" borderId="21" xfId="1" quotePrefix="1" applyFont="1" applyFill="1" applyBorder="1"/>
    <xf numFmtId="38" fontId="6" fillId="0" borderId="16" xfId="1" quotePrefix="1" applyFont="1" applyFill="1" applyBorder="1"/>
    <xf numFmtId="38" fontId="6" fillId="0" borderId="15" xfId="1" quotePrefix="1" applyFont="1" applyFill="1" applyBorder="1"/>
    <xf numFmtId="38" fontId="6" fillId="0" borderId="20" xfId="1" quotePrefix="1" applyFont="1" applyFill="1" applyBorder="1"/>
    <xf numFmtId="38" fontId="6" fillId="0" borderId="0" xfId="1" quotePrefix="1" applyFont="1" applyFill="1"/>
    <xf numFmtId="38" fontId="6" fillId="0" borderId="23" xfId="1" quotePrefix="1" applyFont="1" applyFill="1" applyBorder="1"/>
    <xf numFmtId="38" fontId="6" fillId="0" borderId="24" xfId="1" quotePrefix="1" applyFont="1" applyFill="1" applyBorder="1"/>
    <xf numFmtId="0" fontId="5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第１表決算収支の状況b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V71"/>
  <sheetViews>
    <sheetView tabSelected="1" showOutlineSymbols="0" view="pageBreakPreview" topLeftCell="A40" zoomScale="50" zoomScaleNormal="50" zoomScaleSheetLayoutView="50" zoomScalePageLayoutView="55" workbookViewId="0">
      <selection activeCell="G14" sqref="G14"/>
    </sheetView>
  </sheetViews>
  <sheetFormatPr defaultColWidth="24.81640625" defaultRowHeight="14" x14ac:dyDescent="0.2"/>
  <cols>
    <col min="1" max="1" width="20.6328125" style="78" customWidth="1"/>
    <col min="2" max="10" width="21.90625" style="78" customWidth="1"/>
    <col min="11" max="11" width="20.08984375" style="78" customWidth="1"/>
    <col min="12" max="12" width="15.08984375" style="78" customWidth="1"/>
    <col min="13" max="13" width="20.08984375" style="78" customWidth="1"/>
    <col min="14" max="16384" width="24.81640625" style="78"/>
  </cols>
  <sheetData>
    <row r="1" spans="1:256" ht="25.5" x14ac:dyDescent="0.35">
      <c r="A1" s="21" t="s">
        <v>48</v>
      </c>
    </row>
    <row r="2" spans="1:256" ht="21" customHeight="1" x14ac:dyDescent="0.3">
      <c r="A2" s="4" t="s">
        <v>87</v>
      </c>
      <c r="B2" s="70" t="s">
        <v>92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70" t="s">
        <v>49</v>
      </c>
      <c r="C3" s="5"/>
      <c r="D3" s="6"/>
      <c r="E3" s="70" t="s">
        <v>50</v>
      </c>
      <c r="F3" s="5"/>
      <c r="G3" s="71"/>
      <c r="H3" s="70" t="s">
        <v>93</v>
      </c>
      <c r="I3" s="5"/>
      <c r="J3" s="5"/>
      <c r="K3" s="6"/>
      <c r="L3" s="125" t="s">
        <v>74</v>
      </c>
      <c r="M3" s="122" t="s">
        <v>61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126"/>
      <c r="M4" s="12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19" t="s">
        <v>52</v>
      </c>
      <c r="C5" s="19" t="s">
        <v>123</v>
      </c>
      <c r="D5" s="76" t="s">
        <v>53</v>
      </c>
      <c r="E5" s="19" t="s">
        <v>54</v>
      </c>
      <c r="F5" s="19" t="s">
        <v>125</v>
      </c>
      <c r="G5" s="76" t="s">
        <v>55</v>
      </c>
      <c r="H5" s="19" t="s">
        <v>56</v>
      </c>
      <c r="I5" s="19" t="s">
        <v>57</v>
      </c>
      <c r="J5" s="19" t="s">
        <v>58</v>
      </c>
      <c r="K5" s="3" t="s">
        <v>46</v>
      </c>
      <c r="L5" s="126"/>
      <c r="M5" s="12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69"/>
      <c r="C6" s="69"/>
      <c r="D6" s="69"/>
      <c r="E6" s="69"/>
      <c r="F6" s="69"/>
      <c r="G6" s="69"/>
      <c r="H6" s="69"/>
      <c r="I6" s="69"/>
      <c r="J6" s="69" t="s">
        <v>59</v>
      </c>
      <c r="K6" s="52"/>
      <c r="L6" s="127"/>
      <c r="M6" s="124"/>
      <c r="N6" s="1" t="s">
        <v>128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29.25" customHeight="1" x14ac:dyDescent="0.35">
      <c r="A7" s="32" t="s">
        <v>88</v>
      </c>
      <c r="B7" s="94">
        <v>33878057</v>
      </c>
      <c r="C7" s="94">
        <v>0</v>
      </c>
      <c r="D7" s="94">
        <v>619992</v>
      </c>
      <c r="E7" s="94">
        <v>66136841</v>
      </c>
      <c r="F7" s="94">
        <v>0</v>
      </c>
      <c r="G7" s="94">
        <v>1734291</v>
      </c>
      <c r="H7" s="94">
        <v>19789765</v>
      </c>
      <c r="I7" s="94">
        <v>13400606</v>
      </c>
      <c r="J7" s="94">
        <v>11882549</v>
      </c>
      <c r="K7" s="94">
        <v>45072920</v>
      </c>
      <c r="L7" s="94">
        <v>742</v>
      </c>
      <c r="M7" s="95">
        <v>158489</v>
      </c>
      <c r="N7" s="13">
        <f>SUM(H7:J7)</f>
        <v>45072920</v>
      </c>
      <c r="O7" s="13" t="str">
        <f>IF(K7=N7,"ok","NG")</f>
        <v>ok</v>
      </c>
    </row>
    <row r="8" spans="1:256" s="13" customFormat="1" ht="29.25" customHeight="1" x14ac:dyDescent="0.35">
      <c r="A8" s="34" t="s">
        <v>107</v>
      </c>
      <c r="B8" s="94">
        <v>57551946</v>
      </c>
      <c r="C8" s="94">
        <v>0</v>
      </c>
      <c r="D8" s="94">
        <v>454538</v>
      </c>
      <c r="E8" s="94">
        <v>13487892</v>
      </c>
      <c r="F8" s="94">
        <v>0</v>
      </c>
      <c r="G8" s="94">
        <v>410875</v>
      </c>
      <c r="H8" s="94">
        <v>8006758</v>
      </c>
      <c r="I8" s="94">
        <v>5638135</v>
      </c>
      <c r="J8" s="94">
        <v>7438911</v>
      </c>
      <c r="K8" s="94">
        <v>21083804</v>
      </c>
      <c r="L8" s="94">
        <v>164</v>
      </c>
      <c r="M8" s="95">
        <v>81436</v>
      </c>
      <c r="N8" s="13">
        <f t="shared" ref="N8:N68" si="0">SUM(H8:J8)</f>
        <v>21083804</v>
      </c>
      <c r="O8" s="13" t="str">
        <f t="shared" ref="O8:O68" si="1">IF(K8=N8,"ok","NG")</f>
        <v>ok</v>
      </c>
    </row>
    <row r="9" spans="1:256" s="13" customFormat="1" ht="29.25" customHeight="1" x14ac:dyDescent="0.35">
      <c r="A9" s="36" t="s">
        <v>0</v>
      </c>
      <c r="B9" s="94">
        <v>102312391</v>
      </c>
      <c r="C9" s="94">
        <v>0</v>
      </c>
      <c r="D9" s="94">
        <v>1124953</v>
      </c>
      <c r="E9" s="94">
        <v>44720477</v>
      </c>
      <c r="F9" s="94">
        <v>0</v>
      </c>
      <c r="G9" s="94">
        <v>1392740</v>
      </c>
      <c r="H9" s="94">
        <v>21644187</v>
      </c>
      <c r="I9" s="94">
        <v>13847669</v>
      </c>
      <c r="J9" s="94">
        <v>20618270</v>
      </c>
      <c r="K9" s="94">
        <v>56110126</v>
      </c>
      <c r="L9" s="94">
        <v>186</v>
      </c>
      <c r="M9" s="95">
        <v>234230</v>
      </c>
      <c r="N9" s="13">
        <f t="shared" si="0"/>
        <v>56110126</v>
      </c>
      <c r="O9" s="13" t="str">
        <f t="shared" si="1"/>
        <v>ok</v>
      </c>
    </row>
    <row r="10" spans="1:256" s="13" customFormat="1" ht="29.25" customHeight="1" x14ac:dyDescent="0.35">
      <c r="A10" s="36" t="s">
        <v>1</v>
      </c>
      <c r="B10" s="94">
        <v>63906519</v>
      </c>
      <c r="C10" s="94">
        <v>0</v>
      </c>
      <c r="D10" s="94">
        <v>1995723</v>
      </c>
      <c r="E10" s="94">
        <v>32732906</v>
      </c>
      <c r="F10" s="94">
        <v>0</v>
      </c>
      <c r="G10" s="94">
        <v>2910402</v>
      </c>
      <c r="H10" s="94">
        <v>25907599</v>
      </c>
      <c r="I10" s="94">
        <v>17557592</v>
      </c>
      <c r="J10" s="94">
        <v>27170677</v>
      </c>
      <c r="K10" s="94">
        <v>70635868</v>
      </c>
      <c r="L10" s="94">
        <v>766</v>
      </c>
      <c r="M10" s="95">
        <v>355131</v>
      </c>
      <c r="N10" s="13">
        <f t="shared" si="0"/>
        <v>70635868</v>
      </c>
      <c r="O10" s="13" t="str">
        <f t="shared" si="1"/>
        <v>ok</v>
      </c>
    </row>
    <row r="11" spans="1:256" s="13" customFormat="1" ht="29.25" customHeight="1" x14ac:dyDescent="0.35">
      <c r="A11" s="41" t="s">
        <v>108</v>
      </c>
      <c r="B11" s="96">
        <v>43309225</v>
      </c>
      <c r="C11" s="96">
        <v>0</v>
      </c>
      <c r="D11" s="96">
        <v>107400</v>
      </c>
      <c r="E11" s="96">
        <v>19782845</v>
      </c>
      <c r="F11" s="96">
        <v>0</v>
      </c>
      <c r="G11" s="96">
        <v>127380</v>
      </c>
      <c r="H11" s="96">
        <v>4604690</v>
      </c>
      <c r="I11" s="96">
        <v>4970839</v>
      </c>
      <c r="J11" s="96">
        <v>7350029</v>
      </c>
      <c r="K11" s="96">
        <v>16925558</v>
      </c>
      <c r="L11" s="96">
        <v>0</v>
      </c>
      <c r="M11" s="97">
        <v>70743</v>
      </c>
      <c r="N11" s="13">
        <f t="shared" si="0"/>
        <v>16925558</v>
      </c>
      <c r="O11" s="13" t="str">
        <f t="shared" si="1"/>
        <v>ok</v>
      </c>
    </row>
    <row r="12" spans="1:256" s="13" customFormat="1" ht="29.25" customHeight="1" x14ac:dyDescent="0.35">
      <c r="A12" s="43" t="s">
        <v>109</v>
      </c>
      <c r="B12" s="94">
        <v>61104011</v>
      </c>
      <c r="C12" s="94">
        <v>0</v>
      </c>
      <c r="D12" s="94">
        <v>248195</v>
      </c>
      <c r="E12" s="94">
        <v>24988280</v>
      </c>
      <c r="F12" s="94">
        <v>0</v>
      </c>
      <c r="G12" s="94">
        <v>699841</v>
      </c>
      <c r="H12" s="94">
        <v>5526194</v>
      </c>
      <c r="I12" s="94">
        <v>5579938</v>
      </c>
      <c r="J12" s="94">
        <v>5726527</v>
      </c>
      <c r="K12" s="94">
        <v>16832659</v>
      </c>
      <c r="L12" s="94">
        <v>46</v>
      </c>
      <c r="M12" s="95">
        <v>109865</v>
      </c>
      <c r="N12" s="13">
        <f t="shared" si="0"/>
        <v>16832659</v>
      </c>
      <c r="O12" s="13" t="str">
        <f t="shared" si="1"/>
        <v>ok</v>
      </c>
    </row>
    <row r="13" spans="1:256" s="13" customFormat="1" ht="29.25" customHeight="1" x14ac:dyDescent="0.35">
      <c r="A13" s="36" t="s">
        <v>2</v>
      </c>
      <c r="B13" s="94">
        <v>71290736</v>
      </c>
      <c r="C13" s="94">
        <v>0</v>
      </c>
      <c r="D13" s="94">
        <v>14697</v>
      </c>
      <c r="E13" s="94">
        <v>23541224</v>
      </c>
      <c r="F13" s="94">
        <v>0</v>
      </c>
      <c r="G13" s="94">
        <v>2583</v>
      </c>
      <c r="H13" s="94">
        <v>3585001</v>
      </c>
      <c r="I13" s="94">
        <v>5645736</v>
      </c>
      <c r="J13" s="94">
        <v>4186109</v>
      </c>
      <c r="K13" s="94">
        <v>13416846</v>
      </c>
      <c r="L13" s="94">
        <v>30</v>
      </c>
      <c r="M13" s="95">
        <v>1090018</v>
      </c>
      <c r="N13" s="13">
        <f t="shared" si="0"/>
        <v>13416846</v>
      </c>
      <c r="O13" s="13" t="str">
        <f t="shared" si="1"/>
        <v>ok</v>
      </c>
    </row>
    <row r="14" spans="1:256" s="13" customFormat="1" ht="29.25" customHeight="1" x14ac:dyDescent="0.35">
      <c r="A14" s="36" t="s">
        <v>3</v>
      </c>
      <c r="B14" s="94">
        <v>28825584</v>
      </c>
      <c r="C14" s="94">
        <v>0</v>
      </c>
      <c r="D14" s="94">
        <v>26834</v>
      </c>
      <c r="E14" s="94">
        <v>9958745</v>
      </c>
      <c r="F14" s="94">
        <v>0</v>
      </c>
      <c r="G14" s="94">
        <v>20677</v>
      </c>
      <c r="H14" s="94">
        <v>2697582</v>
      </c>
      <c r="I14" s="94">
        <v>3949743</v>
      </c>
      <c r="J14" s="94">
        <v>4459854</v>
      </c>
      <c r="K14" s="94">
        <v>11107179</v>
      </c>
      <c r="L14" s="94">
        <v>3</v>
      </c>
      <c r="M14" s="95">
        <v>323019</v>
      </c>
      <c r="N14" s="13">
        <f t="shared" si="0"/>
        <v>11107179</v>
      </c>
      <c r="O14" s="13" t="str">
        <f t="shared" si="1"/>
        <v>ok</v>
      </c>
    </row>
    <row r="15" spans="1:256" s="13" customFormat="1" ht="29.25" customHeight="1" x14ac:dyDescent="0.35">
      <c r="A15" s="34" t="s">
        <v>110</v>
      </c>
      <c r="B15" s="94">
        <v>37148449</v>
      </c>
      <c r="C15" s="94">
        <v>0</v>
      </c>
      <c r="D15" s="94">
        <v>25101</v>
      </c>
      <c r="E15" s="94">
        <v>55089848</v>
      </c>
      <c r="F15" s="94">
        <v>0</v>
      </c>
      <c r="G15" s="94">
        <v>85445</v>
      </c>
      <c r="H15" s="94">
        <v>3998002</v>
      </c>
      <c r="I15" s="94">
        <v>6097491</v>
      </c>
      <c r="J15" s="94">
        <v>6778379</v>
      </c>
      <c r="K15" s="94">
        <v>16873872</v>
      </c>
      <c r="L15" s="94">
        <v>56</v>
      </c>
      <c r="M15" s="95">
        <v>103177</v>
      </c>
      <c r="N15" s="13">
        <f t="shared" si="0"/>
        <v>16873872</v>
      </c>
      <c r="O15" s="13" t="str">
        <f t="shared" si="1"/>
        <v>ok</v>
      </c>
    </row>
    <row r="16" spans="1:256" s="13" customFormat="1" ht="29.25" customHeight="1" x14ac:dyDescent="0.35">
      <c r="A16" s="41" t="s">
        <v>111</v>
      </c>
      <c r="B16" s="96">
        <v>31044666</v>
      </c>
      <c r="C16" s="96">
        <v>0</v>
      </c>
      <c r="D16" s="96">
        <v>25840</v>
      </c>
      <c r="E16" s="96">
        <v>45396639</v>
      </c>
      <c r="F16" s="96">
        <v>0</v>
      </c>
      <c r="G16" s="96">
        <v>173940</v>
      </c>
      <c r="H16" s="96">
        <v>2957858</v>
      </c>
      <c r="I16" s="96">
        <v>4117164</v>
      </c>
      <c r="J16" s="96">
        <v>6842111</v>
      </c>
      <c r="K16" s="96">
        <v>13917133</v>
      </c>
      <c r="L16" s="96">
        <v>127</v>
      </c>
      <c r="M16" s="97">
        <v>144908</v>
      </c>
      <c r="N16" s="13">
        <f t="shared" si="0"/>
        <v>13917133</v>
      </c>
      <c r="O16" s="13" t="str">
        <f t="shared" si="1"/>
        <v>ok</v>
      </c>
    </row>
    <row r="17" spans="1:15" s="13" customFormat="1" ht="29.25" customHeight="1" x14ac:dyDescent="0.35">
      <c r="A17" s="34" t="s">
        <v>112</v>
      </c>
      <c r="B17" s="94">
        <v>62100519</v>
      </c>
      <c r="C17" s="94">
        <v>0</v>
      </c>
      <c r="D17" s="94">
        <v>49458</v>
      </c>
      <c r="E17" s="94">
        <v>23824681</v>
      </c>
      <c r="F17" s="94">
        <v>0</v>
      </c>
      <c r="G17" s="94">
        <v>103711</v>
      </c>
      <c r="H17" s="94">
        <v>5050600</v>
      </c>
      <c r="I17" s="94">
        <v>6190160</v>
      </c>
      <c r="J17" s="94">
        <v>8560608</v>
      </c>
      <c r="K17" s="94">
        <v>19801368</v>
      </c>
      <c r="L17" s="94">
        <v>2</v>
      </c>
      <c r="M17" s="95">
        <v>152350</v>
      </c>
      <c r="N17" s="13">
        <f t="shared" si="0"/>
        <v>19801368</v>
      </c>
      <c r="O17" s="13" t="str">
        <f t="shared" si="1"/>
        <v>ok</v>
      </c>
    </row>
    <row r="18" spans="1:15" s="13" customFormat="1" ht="29.25" customHeight="1" x14ac:dyDescent="0.35">
      <c r="A18" s="34" t="s">
        <v>113</v>
      </c>
      <c r="B18" s="94">
        <v>20504000</v>
      </c>
      <c r="C18" s="94">
        <v>0</v>
      </c>
      <c r="D18" s="94">
        <v>274505</v>
      </c>
      <c r="E18" s="94">
        <v>46526808</v>
      </c>
      <c r="F18" s="94">
        <v>0</v>
      </c>
      <c r="G18" s="94">
        <v>395149</v>
      </c>
      <c r="H18" s="94">
        <v>4492277</v>
      </c>
      <c r="I18" s="94">
        <v>6520593</v>
      </c>
      <c r="J18" s="94">
        <v>3798855</v>
      </c>
      <c r="K18" s="94">
        <v>14811725</v>
      </c>
      <c r="L18" s="94">
        <v>4</v>
      </c>
      <c r="M18" s="95">
        <v>147508</v>
      </c>
      <c r="N18" s="13">
        <f t="shared" si="0"/>
        <v>14811725</v>
      </c>
      <c r="O18" s="13" t="str">
        <f t="shared" si="1"/>
        <v>ok</v>
      </c>
    </row>
    <row r="19" spans="1:15" s="13" customFormat="1" ht="29.25" customHeight="1" thickBot="1" x14ac:dyDescent="0.4">
      <c r="A19" s="34" t="s">
        <v>116</v>
      </c>
      <c r="B19" s="94">
        <v>18004410</v>
      </c>
      <c r="C19" s="94">
        <v>0</v>
      </c>
      <c r="D19" s="94">
        <v>42881</v>
      </c>
      <c r="E19" s="94">
        <v>11836717</v>
      </c>
      <c r="F19" s="94">
        <v>0</v>
      </c>
      <c r="G19" s="94">
        <v>20148</v>
      </c>
      <c r="H19" s="94">
        <v>2111271</v>
      </c>
      <c r="I19" s="94">
        <v>2550897</v>
      </c>
      <c r="J19" s="94">
        <v>3805407</v>
      </c>
      <c r="K19" s="94">
        <v>8467575</v>
      </c>
      <c r="L19" s="94">
        <v>3</v>
      </c>
      <c r="M19" s="95">
        <v>24114</v>
      </c>
      <c r="N19" s="13">
        <f t="shared" si="0"/>
        <v>8467575</v>
      </c>
      <c r="O19" s="13" t="str">
        <f t="shared" si="1"/>
        <v>ok</v>
      </c>
    </row>
    <row r="20" spans="1:15" s="13" customFormat="1" ht="29.25" customHeight="1" thickTop="1" thickBot="1" x14ac:dyDescent="0.4">
      <c r="A20" s="39" t="s">
        <v>118</v>
      </c>
      <c r="B20" s="72">
        <f>SUM(B7:B19)</f>
        <v>630980513</v>
      </c>
      <c r="C20" s="72">
        <f>SUM(C7:C19)</f>
        <v>0</v>
      </c>
      <c r="D20" s="72">
        <f>SUM(D7:D19)</f>
        <v>5010117</v>
      </c>
      <c r="E20" s="72">
        <f t="shared" ref="E20:M20" si="2">SUM(E7:E19)</f>
        <v>418023903</v>
      </c>
      <c r="F20" s="72">
        <f t="shared" si="2"/>
        <v>0</v>
      </c>
      <c r="G20" s="72">
        <f t="shared" si="2"/>
        <v>8077182</v>
      </c>
      <c r="H20" s="72">
        <f t="shared" si="2"/>
        <v>110371784</v>
      </c>
      <c r="I20" s="72">
        <f t="shared" si="2"/>
        <v>96066563</v>
      </c>
      <c r="J20" s="72">
        <f t="shared" si="2"/>
        <v>118618286</v>
      </c>
      <c r="K20" s="72">
        <f t="shared" si="2"/>
        <v>325056633</v>
      </c>
      <c r="L20" s="72">
        <f t="shared" si="2"/>
        <v>2129</v>
      </c>
      <c r="M20" s="73">
        <f t="shared" si="2"/>
        <v>2994988</v>
      </c>
      <c r="N20" s="13">
        <f t="shared" si="0"/>
        <v>325056633</v>
      </c>
      <c r="O20" s="13" t="str">
        <f t="shared" si="1"/>
        <v>ok</v>
      </c>
    </row>
    <row r="21" spans="1:15" s="13" customFormat="1" ht="29.25" customHeight="1" thickTop="1" x14ac:dyDescent="0.35">
      <c r="A21" s="36" t="s">
        <v>89</v>
      </c>
      <c r="B21" s="94">
        <v>5958433</v>
      </c>
      <c r="C21" s="94">
        <v>0</v>
      </c>
      <c r="D21" s="94">
        <v>55175</v>
      </c>
      <c r="E21" s="94">
        <v>6871022</v>
      </c>
      <c r="F21" s="94">
        <v>0</v>
      </c>
      <c r="G21" s="94">
        <v>133442</v>
      </c>
      <c r="H21" s="94">
        <v>828982</v>
      </c>
      <c r="I21" s="94">
        <v>1303139</v>
      </c>
      <c r="J21" s="94">
        <v>731095</v>
      </c>
      <c r="K21" s="94">
        <v>2863216</v>
      </c>
      <c r="L21" s="94">
        <v>0</v>
      </c>
      <c r="M21" s="95">
        <v>11686</v>
      </c>
      <c r="N21" s="13">
        <f t="shared" si="0"/>
        <v>2863216</v>
      </c>
      <c r="O21" s="13" t="str">
        <f t="shared" si="1"/>
        <v>ok</v>
      </c>
    </row>
    <row r="22" spans="1:15" s="13" customFormat="1" ht="29.25" customHeight="1" x14ac:dyDescent="0.35">
      <c r="A22" s="36" t="s">
        <v>4</v>
      </c>
      <c r="B22" s="94">
        <v>5595248</v>
      </c>
      <c r="C22" s="94">
        <v>0</v>
      </c>
      <c r="D22" s="94">
        <v>22356</v>
      </c>
      <c r="E22" s="94">
        <v>6178406</v>
      </c>
      <c r="F22" s="94">
        <v>0</v>
      </c>
      <c r="G22" s="94">
        <v>68820</v>
      </c>
      <c r="H22" s="94">
        <v>654091</v>
      </c>
      <c r="I22" s="94">
        <v>1375748</v>
      </c>
      <c r="J22" s="94">
        <v>600158</v>
      </c>
      <c r="K22" s="94">
        <v>2629997</v>
      </c>
      <c r="L22" s="94">
        <v>0</v>
      </c>
      <c r="M22" s="95">
        <v>10727</v>
      </c>
      <c r="N22" s="13">
        <f t="shared" si="0"/>
        <v>2629997</v>
      </c>
      <c r="O22" s="13" t="str">
        <f t="shared" si="1"/>
        <v>ok</v>
      </c>
    </row>
    <row r="23" spans="1:15" s="13" customFormat="1" ht="29.25" customHeight="1" x14ac:dyDescent="0.35">
      <c r="A23" s="36" t="s">
        <v>5</v>
      </c>
      <c r="B23" s="94">
        <v>7888231</v>
      </c>
      <c r="C23" s="94">
        <v>0</v>
      </c>
      <c r="D23" s="94">
        <v>0</v>
      </c>
      <c r="E23" s="94">
        <v>13371863</v>
      </c>
      <c r="F23" s="94">
        <v>0</v>
      </c>
      <c r="G23" s="94">
        <v>1241</v>
      </c>
      <c r="H23" s="94">
        <v>1064731</v>
      </c>
      <c r="I23" s="94">
        <v>1229010</v>
      </c>
      <c r="J23" s="94">
        <v>1881003</v>
      </c>
      <c r="K23" s="94">
        <v>4174744</v>
      </c>
      <c r="L23" s="94">
        <v>0</v>
      </c>
      <c r="M23" s="95">
        <v>8565</v>
      </c>
      <c r="N23" s="13">
        <f t="shared" si="0"/>
        <v>4174744</v>
      </c>
      <c r="O23" s="13" t="str">
        <f t="shared" si="1"/>
        <v>ok</v>
      </c>
    </row>
    <row r="24" spans="1:15" s="13" customFormat="1" ht="29.25" customHeight="1" x14ac:dyDescent="0.35">
      <c r="A24" s="36" t="s">
        <v>6</v>
      </c>
      <c r="B24" s="94">
        <v>12817006</v>
      </c>
      <c r="C24" s="94">
        <v>0</v>
      </c>
      <c r="D24" s="94">
        <v>5096</v>
      </c>
      <c r="E24" s="94">
        <v>3909114</v>
      </c>
      <c r="F24" s="94">
        <v>0</v>
      </c>
      <c r="G24" s="94">
        <v>9164</v>
      </c>
      <c r="H24" s="94">
        <v>691611</v>
      </c>
      <c r="I24" s="94">
        <v>1291557</v>
      </c>
      <c r="J24" s="94">
        <v>766747</v>
      </c>
      <c r="K24" s="94">
        <v>2749915</v>
      </c>
      <c r="L24" s="94">
        <v>40</v>
      </c>
      <c r="M24" s="95">
        <v>73861</v>
      </c>
      <c r="N24" s="13">
        <f t="shared" si="0"/>
        <v>2749915</v>
      </c>
      <c r="O24" s="13" t="str">
        <f t="shared" si="1"/>
        <v>ok</v>
      </c>
    </row>
    <row r="25" spans="1:15" s="54" customFormat="1" ht="29.25" customHeight="1" x14ac:dyDescent="0.35">
      <c r="A25" s="46" t="s">
        <v>7</v>
      </c>
      <c r="B25" s="96">
        <v>10527451</v>
      </c>
      <c r="C25" s="96">
        <v>0</v>
      </c>
      <c r="D25" s="96">
        <v>246895</v>
      </c>
      <c r="E25" s="96">
        <v>3853160</v>
      </c>
      <c r="F25" s="96">
        <v>0</v>
      </c>
      <c r="G25" s="96">
        <v>200575</v>
      </c>
      <c r="H25" s="96">
        <v>910577</v>
      </c>
      <c r="I25" s="96">
        <v>865115</v>
      </c>
      <c r="J25" s="96">
        <v>1624311</v>
      </c>
      <c r="K25" s="96">
        <v>3400003</v>
      </c>
      <c r="L25" s="96">
        <v>4</v>
      </c>
      <c r="M25" s="97">
        <v>38143</v>
      </c>
      <c r="N25" s="13">
        <f t="shared" si="0"/>
        <v>3400003</v>
      </c>
      <c r="O25" s="13" t="str">
        <f t="shared" si="1"/>
        <v>ok</v>
      </c>
    </row>
    <row r="26" spans="1:15" s="13" customFormat="1" ht="29.25" customHeight="1" x14ac:dyDescent="0.35">
      <c r="A26" s="36" t="s">
        <v>8</v>
      </c>
      <c r="B26" s="94">
        <v>11679297</v>
      </c>
      <c r="C26" s="94">
        <v>0</v>
      </c>
      <c r="D26" s="94">
        <v>0</v>
      </c>
      <c r="E26" s="94">
        <v>4635717</v>
      </c>
      <c r="F26" s="94">
        <v>0</v>
      </c>
      <c r="G26" s="94">
        <v>0</v>
      </c>
      <c r="H26" s="94">
        <v>482902</v>
      </c>
      <c r="I26" s="94">
        <v>949004</v>
      </c>
      <c r="J26" s="94">
        <v>816058</v>
      </c>
      <c r="K26" s="94">
        <v>2247964</v>
      </c>
      <c r="L26" s="94">
        <v>55</v>
      </c>
      <c r="M26" s="95">
        <v>127779</v>
      </c>
      <c r="N26" s="13">
        <f t="shared" si="0"/>
        <v>2247964</v>
      </c>
      <c r="O26" s="13" t="str">
        <f t="shared" si="1"/>
        <v>ok</v>
      </c>
    </row>
    <row r="27" spans="1:15" s="13" customFormat="1" ht="29.25" customHeight="1" x14ac:dyDescent="0.35">
      <c r="A27" s="36" t="s">
        <v>9</v>
      </c>
      <c r="B27" s="94">
        <v>6692250</v>
      </c>
      <c r="C27" s="94">
        <v>0</v>
      </c>
      <c r="D27" s="94">
        <v>0</v>
      </c>
      <c r="E27" s="94">
        <v>5966570</v>
      </c>
      <c r="F27" s="94">
        <v>0</v>
      </c>
      <c r="G27" s="94">
        <v>0</v>
      </c>
      <c r="H27" s="94">
        <v>495222</v>
      </c>
      <c r="I27" s="94">
        <v>925335</v>
      </c>
      <c r="J27" s="94">
        <v>602709</v>
      </c>
      <c r="K27" s="94">
        <v>2023266</v>
      </c>
      <c r="L27" s="94">
        <v>515</v>
      </c>
      <c r="M27" s="95">
        <v>301708</v>
      </c>
      <c r="N27" s="13">
        <f t="shared" si="0"/>
        <v>2023266</v>
      </c>
      <c r="O27" s="13" t="str">
        <f t="shared" si="1"/>
        <v>ok</v>
      </c>
    </row>
    <row r="28" spans="1:15" s="13" customFormat="1" ht="29.25" customHeight="1" x14ac:dyDescent="0.35">
      <c r="A28" s="36" t="s">
        <v>10</v>
      </c>
      <c r="B28" s="94">
        <v>0</v>
      </c>
      <c r="C28" s="94">
        <v>0</v>
      </c>
      <c r="D28" s="94">
        <v>0</v>
      </c>
      <c r="E28" s="94">
        <v>874183</v>
      </c>
      <c r="F28" s="94">
        <v>0</v>
      </c>
      <c r="G28" s="94">
        <v>0</v>
      </c>
      <c r="H28" s="94">
        <v>31537</v>
      </c>
      <c r="I28" s="94">
        <v>23458</v>
      </c>
      <c r="J28" s="94">
        <v>76539</v>
      </c>
      <c r="K28" s="94">
        <v>131534</v>
      </c>
      <c r="L28" s="94">
        <v>0</v>
      </c>
      <c r="M28" s="95">
        <v>155123</v>
      </c>
      <c r="N28" s="13">
        <f t="shared" si="0"/>
        <v>131534</v>
      </c>
      <c r="O28" s="13" t="str">
        <f t="shared" si="1"/>
        <v>ok</v>
      </c>
    </row>
    <row r="29" spans="1:15" s="13" customFormat="1" ht="29.25" customHeight="1" x14ac:dyDescent="0.35">
      <c r="A29" s="36" t="s">
        <v>11</v>
      </c>
      <c r="B29" s="94">
        <v>5804855</v>
      </c>
      <c r="C29" s="94">
        <v>0</v>
      </c>
      <c r="D29" s="94">
        <v>0</v>
      </c>
      <c r="E29" s="94">
        <v>2303562</v>
      </c>
      <c r="F29" s="94">
        <v>0</v>
      </c>
      <c r="G29" s="94">
        <v>0</v>
      </c>
      <c r="H29" s="94">
        <v>381841</v>
      </c>
      <c r="I29" s="94">
        <v>690638</v>
      </c>
      <c r="J29" s="94">
        <v>272127</v>
      </c>
      <c r="K29" s="94">
        <v>1344606</v>
      </c>
      <c r="L29" s="94">
        <v>0</v>
      </c>
      <c r="M29" s="95">
        <v>1147980</v>
      </c>
      <c r="N29" s="13">
        <f t="shared" si="0"/>
        <v>1344606</v>
      </c>
      <c r="O29" s="13" t="str">
        <f t="shared" si="1"/>
        <v>ok</v>
      </c>
    </row>
    <row r="30" spans="1:15" s="54" customFormat="1" ht="29.25" customHeight="1" x14ac:dyDescent="0.35">
      <c r="A30" s="46" t="s">
        <v>117</v>
      </c>
      <c r="B30" s="96">
        <v>15620995</v>
      </c>
      <c r="C30" s="96">
        <v>0</v>
      </c>
      <c r="D30" s="96">
        <v>10141</v>
      </c>
      <c r="E30" s="96">
        <v>10966107</v>
      </c>
      <c r="F30" s="96">
        <v>0</v>
      </c>
      <c r="G30" s="96">
        <v>32226</v>
      </c>
      <c r="H30" s="96">
        <v>1258555</v>
      </c>
      <c r="I30" s="96">
        <v>2171501</v>
      </c>
      <c r="J30" s="96">
        <v>1539959</v>
      </c>
      <c r="K30" s="96">
        <v>4970015</v>
      </c>
      <c r="L30" s="96">
        <v>71</v>
      </c>
      <c r="M30" s="97">
        <v>52010</v>
      </c>
      <c r="N30" s="13">
        <f t="shared" si="0"/>
        <v>4970015</v>
      </c>
      <c r="O30" s="13" t="str">
        <f t="shared" si="1"/>
        <v>ok</v>
      </c>
    </row>
    <row r="31" spans="1:15" s="13" customFormat="1" ht="29.25" customHeight="1" x14ac:dyDescent="0.35">
      <c r="A31" s="36" t="s">
        <v>12</v>
      </c>
      <c r="B31" s="94">
        <v>3071770</v>
      </c>
      <c r="C31" s="94">
        <v>0</v>
      </c>
      <c r="D31" s="94">
        <v>0</v>
      </c>
      <c r="E31" s="94">
        <v>2987973</v>
      </c>
      <c r="F31" s="94">
        <v>0</v>
      </c>
      <c r="G31" s="94">
        <v>0</v>
      </c>
      <c r="H31" s="94">
        <v>230408</v>
      </c>
      <c r="I31" s="94">
        <v>373147</v>
      </c>
      <c r="J31" s="94">
        <v>820940</v>
      </c>
      <c r="K31" s="94">
        <v>1424495</v>
      </c>
      <c r="L31" s="94">
        <v>68</v>
      </c>
      <c r="M31" s="95">
        <v>448568</v>
      </c>
      <c r="N31" s="13">
        <f t="shared" si="0"/>
        <v>1424495</v>
      </c>
      <c r="O31" s="13" t="str">
        <f t="shared" si="1"/>
        <v>ok</v>
      </c>
    </row>
    <row r="32" spans="1:15" s="13" customFormat="1" ht="29.25" customHeight="1" x14ac:dyDescent="0.35">
      <c r="A32" s="36" t="s">
        <v>13</v>
      </c>
      <c r="B32" s="94">
        <v>11632163</v>
      </c>
      <c r="C32" s="94">
        <v>0</v>
      </c>
      <c r="D32" s="94">
        <v>0</v>
      </c>
      <c r="E32" s="94">
        <v>10149694</v>
      </c>
      <c r="F32" s="94">
        <v>0</v>
      </c>
      <c r="G32" s="94">
        <v>0</v>
      </c>
      <c r="H32" s="94">
        <v>540282</v>
      </c>
      <c r="I32" s="94">
        <v>1001921</v>
      </c>
      <c r="J32" s="94">
        <v>567923</v>
      </c>
      <c r="K32" s="94">
        <v>2110126</v>
      </c>
      <c r="L32" s="94">
        <v>3</v>
      </c>
      <c r="M32" s="95">
        <v>52303</v>
      </c>
      <c r="N32" s="13">
        <f t="shared" si="0"/>
        <v>2110126</v>
      </c>
      <c r="O32" s="13" t="str">
        <f t="shared" si="1"/>
        <v>ok</v>
      </c>
    </row>
    <row r="33" spans="1:15" s="13" customFormat="1" ht="29.25" customHeight="1" x14ac:dyDescent="0.35">
      <c r="A33" s="36" t="s">
        <v>14</v>
      </c>
      <c r="B33" s="94">
        <v>6326216</v>
      </c>
      <c r="C33" s="94">
        <v>0</v>
      </c>
      <c r="D33" s="94">
        <v>0</v>
      </c>
      <c r="E33" s="94">
        <v>3016300</v>
      </c>
      <c r="F33" s="94">
        <v>0</v>
      </c>
      <c r="G33" s="94">
        <v>0</v>
      </c>
      <c r="H33" s="94">
        <v>256805</v>
      </c>
      <c r="I33" s="94">
        <v>470603</v>
      </c>
      <c r="J33" s="94">
        <v>853922</v>
      </c>
      <c r="K33" s="94">
        <v>1581330</v>
      </c>
      <c r="L33" s="94">
        <v>0</v>
      </c>
      <c r="M33" s="95">
        <v>93826</v>
      </c>
      <c r="N33" s="13">
        <f t="shared" si="0"/>
        <v>1581330</v>
      </c>
      <c r="O33" s="13" t="str">
        <f t="shared" si="1"/>
        <v>ok</v>
      </c>
    </row>
    <row r="34" spans="1:15" s="13" customFormat="1" ht="29.25" customHeight="1" x14ac:dyDescent="0.35">
      <c r="A34" s="36" t="s">
        <v>15</v>
      </c>
      <c r="B34" s="94">
        <v>27678235</v>
      </c>
      <c r="C34" s="94">
        <v>0</v>
      </c>
      <c r="D34" s="94">
        <v>2453</v>
      </c>
      <c r="E34" s="94">
        <v>6754110</v>
      </c>
      <c r="F34" s="94">
        <v>0</v>
      </c>
      <c r="G34" s="94">
        <v>8778</v>
      </c>
      <c r="H34" s="94">
        <v>1017965</v>
      </c>
      <c r="I34" s="94">
        <v>1602338</v>
      </c>
      <c r="J34" s="94">
        <v>2825515</v>
      </c>
      <c r="K34" s="94">
        <v>5445818</v>
      </c>
      <c r="L34" s="94">
        <v>696</v>
      </c>
      <c r="M34" s="95">
        <v>240185</v>
      </c>
      <c r="N34" s="13">
        <f t="shared" si="0"/>
        <v>5445818</v>
      </c>
      <c r="O34" s="13" t="str">
        <f t="shared" si="1"/>
        <v>ok</v>
      </c>
    </row>
    <row r="35" spans="1:15" s="54" customFormat="1" ht="29.25" customHeight="1" x14ac:dyDescent="0.35">
      <c r="A35" s="46" t="s">
        <v>16</v>
      </c>
      <c r="B35" s="96">
        <v>29727736</v>
      </c>
      <c r="C35" s="96">
        <v>0</v>
      </c>
      <c r="D35" s="96">
        <v>2326</v>
      </c>
      <c r="E35" s="96">
        <v>7527796</v>
      </c>
      <c r="F35" s="96">
        <v>0</v>
      </c>
      <c r="G35" s="96">
        <v>0</v>
      </c>
      <c r="H35" s="96">
        <v>1098994</v>
      </c>
      <c r="I35" s="96">
        <v>1632032</v>
      </c>
      <c r="J35" s="96">
        <v>1800130</v>
      </c>
      <c r="K35" s="96">
        <v>4531156</v>
      </c>
      <c r="L35" s="96">
        <v>8</v>
      </c>
      <c r="M35" s="97">
        <v>21737</v>
      </c>
      <c r="N35" s="13">
        <f t="shared" si="0"/>
        <v>4531156</v>
      </c>
      <c r="O35" s="13" t="str">
        <f t="shared" si="1"/>
        <v>ok</v>
      </c>
    </row>
    <row r="36" spans="1:15" s="13" customFormat="1" ht="29.25" customHeight="1" x14ac:dyDescent="0.35">
      <c r="A36" s="36" t="s">
        <v>17</v>
      </c>
      <c r="B36" s="94">
        <v>10262582</v>
      </c>
      <c r="C36" s="94">
        <v>0</v>
      </c>
      <c r="D36" s="94">
        <v>0</v>
      </c>
      <c r="E36" s="94">
        <v>918167</v>
      </c>
      <c r="F36" s="94">
        <v>0</v>
      </c>
      <c r="G36" s="94">
        <v>0</v>
      </c>
      <c r="H36" s="94">
        <v>199926</v>
      </c>
      <c r="I36" s="94">
        <v>371761</v>
      </c>
      <c r="J36" s="94">
        <v>482131</v>
      </c>
      <c r="K36" s="94">
        <v>1053818</v>
      </c>
      <c r="L36" s="94">
        <v>0</v>
      </c>
      <c r="M36" s="95">
        <v>0</v>
      </c>
      <c r="N36" s="13">
        <f t="shared" si="0"/>
        <v>1053818</v>
      </c>
      <c r="O36" s="13" t="str">
        <f t="shared" si="1"/>
        <v>ok</v>
      </c>
    </row>
    <row r="37" spans="1:15" s="13" customFormat="1" ht="29.25" customHeight="1" x14ac:dyDescent="0.35">
      <c r="A37" s="36" t="s">
        <v>18</v>
      </c>
      <c r="B37" s="94">
        <v>5080510</v>
      </c>
      <c r="C37" s="94">
        <v>0</v>
      </c>
      <c r="D37" s="94">
        <v>0</v>
      </c>
      <c r="E37" s="94">
        <v>7088287</v>
      </c>
      <c r="F37" s="94">
        <v>0</v>
      </c>
      <c r="G37" s="94">
        <v>0</v>
      </c>
      <c r="H37" s="94">
        <v>256781</v>
      </c>
      <c r="I37" s="94">
        <v>349680</v>
      </c>
      <c r="J37" s="94">
        <v>304723</v>
      </c>
      <c r="K37" s="94">
        <v>911184</v>
      </c>
      <c r="L37" s="94">
        <v>32</v>
      </c>
      <c r="M37" s="95">
        <v>216741</v>
      </c>
      <c r="N37" s="13">
        <f t="shared" si="0"/>
        <v>911184</v>
      </c>
      <c r="O37" s="13" t="str">
        <f t="shared" si="1"/>
        <v>ok</v>
      </c>
    </row>
    <row r="38" spans="1:15" s="13" customFormat="1" ht="29.25" customHeight="1" x14ac:dyDescent="0.35">
      <c r="A38" s="36" t="s">
        <v>19</v>
      </c>
      <c r="B38" s="94">
        <v>951915</v>
      </c>
      <c r="C38" s="94">
        <v>0</v>
      </c>
      <c r="D38" s="94">
        <v>0</v>
      </c>
      <c r="E38" s="94">
        <v>2565326</v>
      </c>
      <c r="F38" s="94">
        <v>0</v>
      </c>
      <c r="G38" s="94">
        <v>0</v>
      </c>
      <c r="H38" s="94">
        <v>155368</v>
      </c>
      <c r="I38" s="94">
        <v>276979</v>
      </c>
      <c r="J38" s="94">
        <v>108414</v>
      </c>
      <c r="K38" s="94">
        <v>540761</v>
      </c>
      <c r="L38" s="94">
        <v>0</v>
      </c>
      <c r="M38" s="95">
        <v>146104</v>
      </c>
      <c r="N38" s="13">
        <f t="shared" si="0"/>
        <v>540761</v>
      </c>
      <c r="O38" s="13" t="str">
        <f t="shared" si="1"/>
        <v>ok</v>
      </c>
    </row>
    <row r="39" spans="1:15" s="13" customFormat="1" ht="29.25" customHeight="1" x14ac:dyDescent="0.35">
      <c r="A39" s="36" t="s">
        <v>20</v>
      </c>
      <c r="B39" s="94">
        <v>2794321</v>
      </c>
      <c r="C39" s="94">
        <v>0</v>
      </c>
      <c r="D39" s="94">
        <v>0</v>
      </c>
      <c r="E39" s="94">
        <v>4994392</v>
      </c>
      <c r="F39" s="94">
        <v>0</v>
      </c>
      <c r="G39" s="94">
        <v>0</v>
      </c>
      <c r="H39" s="94">
        <v>270456</v>
      </c>
      <c r="I39" s="94">
        <v>463715</v>
      </c>
      <c r="J39" s="94">
        <v>102129</v>
      </c>
      <c r="K39" s="94">
        <v>836300</v>
      </c>
      <c r="L39" s="94">
        <v>34</v>
      </c>
      <c r="M39" s="95">
        <v>275994</v>
      </c>
      <c r="N39" s="13">
        <f t="shared" si="0"/>
        <v>836300</v>
      </c>
      <c r="O39" s="13" t="str">
        <f t="shared" si="1"/>
        <v>ok</v>
      </c>
    </row>
    <row r="40" spans="1:15" s="54" customFormat="1" ht="29.25" customHeight="1" x14ac:dyDescent="0.35">
      <c r="A40" s="46" t="s">
        <v>21</v>
      </c>
      <c r="B40" s="96">
        <v>3554977</v>
      </c>
      <c r="C40" s="96">
        <v>0</v>
      </c>
      <c r="D40" s="96">
        <v>0</v>
      </c>
      <c r="E40" s="96">
        <v>2837876</v>
      </c>
      <c r="F40" s="96">
        <v>0</v>
      </c>
      <c r="G40" s="96">
        <v>0</v>
      </c>
      <c r="H40" s="96">
        <v>139896</v>
      </c>
      <c r="I40" s="96">
        <v>197289</v>
      </c>
      <c r="J40" s="96">
        <v>129907</v>
      </c>
      <c r="K40" s="96">
        <v>467092</v>
      </c>
      <c r="L40" s="96">
        <v>0</v>
      </c>
      <c r="M40" s="97">
        <v>60560</v>
      </c>
      <c r="N40" s="13">
        <f t="shared" si="0"/>
        <v>467092</v>
      </c>
      <c r="O40" s="13" t="str">
        <f t="shared" si="1"/>
        <v>ok</v>
      </c>
    </row>
    <row r="41" spans="1:15" s="13" customFormat="1" ht="29.25" customHeight="1" x14ac:dyDescent="0.35">
      <c r="A41" s="34" t="s">
        <v>114</v>
      </c>
      <c r="B41" s="94">
        <v>34416771</v>
      </c>
      <c r="C41" s="94">
        <v>0</v>
      </c>
      <c r="D41" s="94">
        <v>49929</v>
      </c>
      <c r="E41" s="94">
        <v>12936347</v>
      </c>
      <c r="F41" s="94">
        <v>0</v>
      </c>
      <c r="G41" s="94">
        <v>51478</v>
      </c>
      <c r="H41" s="94">
        <v>1455958</v>
      </c>
      <c r="I41" s="94">
        <v>3019435</v>
      </c>
      <c r="J41" s="94">
        <v>1391916</v>
      </c>
      <c r="K41" s="94">
        <v>5867309</v>
      </c>
      <c r="L41" s="94">
        <v>0</v>
      </c>
      <c r="M41" s="95">
        <v>37594</v>
      </c>
      <c r="N41" s="13">
        <f t="shared" si="0"/>
        <v>5867309</v>
      </c>
      <c r="O41" s="13" t="str">
        <f t="shared" si="1"/>
        <v>ok</v>
      </c>
    </row>
    <row r="42" spans="1:15" s="13" customFormat="1" ht="29.25" customHeight="1" x14ac:dyDescent="0.35">
      <c r="A42" s="36" t="s">
        <v>22</v>
      </c>
      <c r="B42" s="94">
        <v>12685116</v>
      </c>
      <c r="C42" s="94">
        <v>0</v>
      </c>
      <c r="D42" s="94">
        <v>3123</v>
      </c>
      <c r="E42" s="94">
        <v>5999624</v>
      </c>
      <c r="F42" s="94">
        <v>0</v>
      </c>
      <c r="G42" s="94">
        <v>13926</v>
      </c>
      <c r="H42" s="94">
        <v>1579222</v>
      </c>
      <c r="I42" s="94">
        <v>1880175</v>
      </c>
      <c r="J42" s="94">
        <v>3313539</v>
      </c>
      <c r="K42" s="94">
        <v>6772936</v>
      </c>
      <c r="L42" s="94">
        <v>95</v>
      </c>
      <c r="M42" s="95">
        <v>64809</v>
      </c>
      <c r="N42" s="13">
        <f t="shared" si="0"/>
        <v>6772936</v>
      </c>
      <c r="O42" s="13" t="str">
        <f t="shared" si="1"/>
        <v>ok</v>
      </c>
    </row>
    <row r="43" spans="1:15" s="13" customFormat="1" ht="29.25" customHeight="1" x14ac:dyDescent="0.35">
      <c r="A43" s="36" t="s">
        <v>23</v>
      </c>
      <c r="B43" s="94">
        <v>9365700</v>
      </c>
      <c r="C43" s="94">
        <v>0</v>
      </c>
      <c r="D43" s="94">
        <v>908</v>
      </c>
      <c r="E43" s="94">
        <v>4398399</v>
      </c>
      <c r="F43" s="94">
        <v>0</v>
      </c>
      <c r="G43" s="94">
        <v>11284</v>
      </c>
      <c r="H43" s="94">
        <v>467153</v>
      </c>
      <c r="I43" s="94">
        <v>692581</v>
      </c>
      <c r="J43" s="94">
        <v>1910776</v>
      </c>
      <c r="K43" s="94">
        <v>3070510</v>
      </c>
      <c r="L43" s="94">
        <v>0</v>
      </c>
      <c r="M43" s="95">
        <v>2043</v>
      </c>
      <c r="N43" s="13">
        <f t="shared" si="0"/>
        <v>3070510</v>
      </c>
      <c r="O43" s="13" t="str">
        <f t="shared" si="1"/>
        <v>ok</v>
      </c>
    </row>
    <row r="44" spans="1:15" s="13" customFormat="1" ht="29.25" customHeight="1" x14ac:dyDescent="0.35">
      <c r="A44" s="36" t="s">
        <v>24</v>
      </c>
      <c r="B44" s="94">
        <v>6017883</v>
      </c>
      <c r="C44" s="94">
        <v>0</v>
      </c>
      <c r="D44" s="94">
        <v>0</v>
      </c>
      <c r="E44" s="94">
        <v>3952612</v>
      </c>
      <c r="F44" s="94">
        <v>0</v>
      </c>
      <c r="G44" s="94">
        <v>0</v>
      </c>
      <c r="H44" s="94">
        <v>316711</v>
      </c>
      <c r="I44" s="94">
        <v>675117</v>
      </c>
      <c r="J44" s="94">
        <v>590455</v>
      </c>
      <c r="K44" s="94">
        <v>1582283</v>
      </c>
      <c r="L44" s="94">
        <v>0</v>
      </c>
      <c r="M44" s="95">
        <v>0</v>
      </c>
      <c r="N44" s="13">
        <f t="shared" si="0"/>
        <v>1582283</v>
      </c>
      <c r="O44" s="13" t="str">
        <f t="shared" si="1"/>
        <v>ok</v>
      </c>
    </row>
    <row r="45" spans="1:15" s="54" customFormat="1" ht="29.25" customHeight="1" x14ac:dyDescent="0.35">
      <c r="A45" s="46" t="s">
        <v>25</v>
      </c>
      <c r="B45" s="96">
        <v>15757520</v>
      </c>
      <c r="C45" s="96">
        <v>0</v>
      </c>
      <c r="D45" s="96">
        <v>0</v>
      </c>
      <c r="E45" s="96">
        <v>11148060</v>
      </c>
      <c r="F45" s="96">
        <v>0</v>
      </c>
      <c r="G45" s="96">
        <v>29906</v>
      </c>
      <c r="H45" s="96">
        <v>1406433</v>
      </c>
      <c r="I45" s="96">
        <v>1516061</v>
      </c>
      <c r="J45" s="96">
        <v>2630760</v>
      </c>
      <c r="K45" s="96">
        <v>5553254</v>
      </c>
      <c r="L45" s="96">
        <v>85</v>
      </c>
      <c r="M45" s="97">
        <v>98621</v>
      </c>
      <c r="N45" s="13">
        <f t="shared" si="0"/>
        <v>5553254</v>
      </c>
      <c r="O45" s="13" t="str">
        <f t="shared" si="1"/>
        <v>ok</v>
      </c>
    </row>
    <row r="46" spans="1:15" s="13" customFormat="1" ht="29.25" customHeight="1" x14ac:dyDescent="0.35">
      <c r="A46" s="36" t="s">
        <v>26</v>
      </c>
      <c r="B46" s="94">
        <v>12289980</v>
      </c>
      <c r="C46" s="94">
        <v>0</v>
      </c>
      <c r="D46" s="94">
        <v>8937</v>
      </c>
      <c r="E46" s="94">
        <v>6639245</v>
      </c>
      <c r="F46" s="94">
        <v>0</v>
      </c>
      <c r="G46" s="94">
        <v>17612</v>
      </c>
      <c r="H46" s="94">
        <v>1071151</v>
      </c>
      <c r="I46" s="94">
        <v>1452058</v>
      </c>
      <c r="J46" s="94">
        <v>1524761</v>
      </c>
      <c r="K46" s="94">
        <v>4047970</v>
      </c>
      <c r="L46" s="94">
        <v>3</v>
      </c>
      <c r="M46" s="95">
        <v>11565</v>
      </c>
      <c r="N46" s="13">
        <f t="shared" si="0"/>
        <v>4047970</v>
      </c>
      <c r="O46" s="13" t="str">
        <f t="shared" si="1"/>
        <v>ok</v>
      </c>
    </row>
    <row r="47" spans="1:15" s="13" customFormat="1" ht="29.25" customHeight="1" x14ac:dyDescent="0.35">
      <c r="A47" s="36" t="s">
        <v>27</v>
      </c>
      <c r="B47" s="94">
        <v>4871744</v>
      </c>
      <c r="C47" s="94">
        <v>0</v>
      </c>
      <c r="D47" s="94">
        <v>2142</v>
      </c>
      <c r="E47" s="94">
        <v>4984362</v>
      </c>
      <c r="F47" s="94">
        <v>0</v>
      </c>
      <c r="G47" s="94">
        <v>9035</v>
      </c>
      <c r="H47" s="94">
        <v>434018</v>
      </c>
      <c r="I47" s="94">
        <v>817459</v>
      </c>
      <c r="J47" s="94">
        <v>779654</v>
      </c>
      <c r="K47" s="94">
        <v>2031131</v>
      </c>
      <c r="L47" s="94">
        <v>3</v>
      </c>
      <c r="M47" s="95">
        <v>27363</v>
      </c>
      <c r="N47" s="13">
        <f t="shared" si="0"/>
        <v>2031131</v>
      </c>
      <c r="O47" s="13" t="str">
        <f t="shared" si="1"/>
        <v>ok</v>
      </c>
    </row>
    <row r="48" spans="1:15" s="13" customFormat="1" ht="29.25" customHeight="1" x14ac:dyDescent="0.35">
      <c r="A48" s="36" t="s">
        <v>28</v>
      </c>
      <c r="B48" s="94">
        <v>10202349</v>
      </c>
      <c r="C48" s="94">
        <v>0</v>
      </c>
      <c r="D48" s="94">
        <v>966</v>
      </c>
      <c r="E48" s="94">
        <v>8102016</v>
      </c>
      <c r="F48" s="94">
        <v>0</v>
      </c>
      <c r="G48" s="94">
        <v>4532</v>
      </c>
      <c r="H48" s="94">
        <v>718120</v>
      </c>
      <c r="I48" s="94">
        <v>1379964</v>
      </c>
      <c r="J48" s="94">
        <v>560850</v>
      </c>
      <c r="K48" s="94">
        <v>2658934</v>
      </c>
      <c r="L48" s="94">
        <v>210</v>
      </c>
      <c r="M48" s="95">
        <v>18151</v>
      </c>
      <c r="N48" s="13">
        <f t="shared" si="0"/>
        <v>2658934</v>
      </c>
      <c r="O48" s="13" t="str">
        <f t="shared" si="1"/>
        <v>ok</v>
      </c>
    </row>
    <row r="49" spans="1:15" s="13" customFormat="1" ht="29.25" customHeight="1" x14ac:dyDescent="0.35">
      <c r="A49" s="36" t="s">
        <v>29</v>
      </c>
      <c r="B49" s="94">
        <v>7946770</v>
      </c>
      <c r="C49" s="94">
        <v>0</v>
      </c>
      <c r="D49" s="94">
        <v>0</v>
      </c>
      <c r="E49" s="94">
        <v>4321515</v>
      </c>
      <c r="F49" s="94">
        <v>0</v>
      </c>
      <c r="G49" s="94">
        <v>0</v>
      </c>
      <c r="H49" s="94">
        <v>248360</v>
      </c>
      <c r="I49" s="94">
        <v>681526</v>
      </c>
      <c r="J49" s="94">
        <v>202355</v>
      </c>
      <c r="K49" s="94">
        <v>1132241</v>
      </c>
      <c r="L49" s="94">
        <v>5</v>
      </c>
      <c r="M49" s="95">
        <v>3542</v>
      </c>
      <c r="N49" s="13">
        <f t="shared" si="0"/>
        <v>1132241</v>
      </c>
      <c r="O49" s="13" t="str">
        <f t="shared" si="1"/>
        <v>ok</v>
      </c>
    </row>
    <row r="50" spans="1:15" s="54" customFormat="1" ht="29.25" customHeight="1" x14ac:dyDescent="0.35">
      <c r="A50" s="46" t="s">
        <v>30</v>
      </c>
      <c r="B50" s="96">
        <v>13369793</v>
      </c>
      <c r="C50" s="96">
        <v>0</v>
      </c>
      <c r="D50" s="96">
        <v>2023</v>
      </c>
      <c r="E50" s="96">
        <v>15605221</v>
      </c>
      <c r="F50" s="96">
        <v>0</v>
      </c>
      <c r="G50" s="96">
        <v>2305</v>
      </c>
      <c r="H50" s="96">
        <v>1254553</v>
      </c>
      <c r="I50" s="96">
        <v>1757159</v>
      </c>
      <c r="J50" s="96">
        <v>1465176</v>
      </c>
      <c r="K50" s="96">
        <v>4476888</v>
      </c>
      <c r="L50" s="96">
        <v>43</v>
      </c>
      <c r="M50" s="97">
        <v>37941</v>
      </c>
      <c r="N50" s="13">
        <f t="shared" si="0"/>
        <v>4476888</v>
      </c>
      <c r="O50" s="13" t="str">
        <f t="shared" si="1"/>
        <v>ok</v>
      </c>
    </row>
    <row r="51" spans="1:15" s="13" customFormat="1" ht="29.25" customHeight="1" x14ac:dyDescent="0.35">
      <c r="A51" s="36" t="s">
        <v>31</v>
      </c>
      <c r="B51" s="94">
        <v>5096615</v>
      </c>
      <c r="C51" s="94">
        <v>0</v>
      </c>
      <c r="D51" s="94">
        <v>1359</v>
      </c>
      <c r="E51" s="94">
        <v>6843510</v>
      </c>
      <c r="F51" s="94">
        <v>0</v>
      </c>
      <c r="G51" s="94">
        <v>5664</v>
      </c>
      <c r="H51" s="94">
        <v>424314</v>
      </c>
      <c r="I51" s="94">
        <v>937960</v>
      </c>
      <c r="J51" s="94">
        <v>731788</v>
      </c>
      <c r="K51" s="94">
        <v>2094062</v>
      </c>
      <c r="L51" s="94">
        <v>0</v>
      </c>
      <c r="M51" s="95">
        <v>14704</v>
      </c>
      <c r="N51" s="13">
        <f t="shared" si="0"/>
        <v>2094062</v>
      </c>
      <c r="O51" s="13" t="str">
        <f t="shared" si="1"/>
        <v>ok</v>
      </c>
    </row>
    <row r="52" spans="1:15" s="13" customFormat="1" ht="29.25" customHeight="1" x14ac:dyDescent="0.35">
      <c r="A52" s="36" t="s">
        <v>32</v>
      </c>
      <c r="B52" s="94">
        <v>9607681</v>
      </c>
      <c r="C52" s="94">
        <v>0</v>
      </c>
      <c r="D52" s="94">
        <v>0</v>
      </c>
      <c r="E52" s="94">
        <v>8977450</v>
      </c>
      <c r="F52" s="94">
        <v>0</v>
      </c>
      <c r="G52" s="94">
        <v>0</v>
      </c>
      <c r="H52" s="94">
        <v>449654</v>
      </c>
      <c r="I52" s="94">
        <v>1090108</v>
      </c>
      <c r="J52" s="94">
        <v>712744</v>
      </c>
      <c r="K52" s="94">
        <v>2252506</v>
      </c>
      <c r="L52" s="94">
        <v>0</v>
      </c>
      <c r="M52" s="95">
        <v>100698</v>
      </c>
      <c r="N52" s="13">
        <f t="shared" si="0"/>
        <v>2252506</v>
      </c>
      <c r="O52" s="13" t="str">
        <f t="shared" si="1"/>
        <v>ok</v>
      </c>
    </row>
    <row r="53" spans="1:15" s="13" customFormat="1" ht="29.25" customHeight="1" x14ac:dyDescent="0.35">
      <c r="A53" s="36" t="s">
        <v>33</v>
      </c>
      <c r="B53" s="94">
        <v>6726363</v>
      </c>
      <c r="C53" s="94">
        <v>0</v>
      </c>
      <c r="D53" s="94">
        <v>838</v>
      </c>
      <c r="E53" s="94">
        <v>2332404</v>
      </c>
      <c r="F53" s="94">
        <v>0</v>
      </c>
      <c r="G53" s="94">
        <v>5791</v>
      </c>
      <c r="H53" s="94">
        <v>444983</v>
      </c>
      <c r="I53" s="94">
        <v>804002</v>
      </c>
      <c r="J53" s="94">
        <v>626601</v>
      </c>
      <c r="K53" s="94">
        <v>1875586</v>
      </c>
      <c r="L53" s="94">
        <v>0</v>
      </c>
      <c r="M53" s="95">
        <v>41684</v>
      </c>
      <c r="N53" s="13">
        <f t="shared" si="0"/>
        <v>1875586</v>
      </c>
      <c r="O53" s="13" t="str">
        <f t="shared" si="1"/>
        <v>ok</v>
      </c>
    </row>
    <row r="54" spans="1:15" s="13" customFormat="1" ht="29.25" customHeight="1" x14ac:dyDescent="0.35">
      <c r="A54" s="36" t="s">
        <v>34</v>
      </c>
      <c r="B54" s="94">
        <v>5597950</v>
      </c>
      <c r="C54" s="94">
        <v>0</v>
      </c>
      <c r="D54" s="94">
        <v>0</v>
      </c>
      <c r="E54" s="94">
        <v>3631121</v>
      </c>
      <c r="F54" s="94">
        <v>0</v>
      </c>
      <c r="G54" s="94">
        <v>0</v>
      </c>
      <c r="H54" s="94">
        <v>377730</v>
      </c>
      <c r="I54" s="94">
        <v>994778</v>
      </c>
      <c r="J54" s="94">
        <v>470515</v>
      </c>
      <c r="K54" s="94">
        <v>1843023</v>
      </c>
      <c r="L54" s="94">
        <v>3</v>
      </c>
      <c r="M54" s="95">
        <v>13357</v>
      </c>
      <c r="N54" s="13">
        <f t="shared" si="0"/>
        <v>1843023</v>
      </c>
      <c r="O54" s="13" t="str">
        <f t="shared" si="1"/>
        <v>ok</v>
      </c>
    </row>
    <row r="55" spans="1:15" s="54" customFormat="1" ht="29.25" customHeight="1" x14ac:dyDescent="0.35">
      <c r="A55" s="46" t="s">
        <v>35</v>
      </c>
      <c r="B55" s="96">
        <v>6646057</v>
      </c>
      <c r="C55" s="96">
        <v>0</v>
      </c>
      <c r="D55" s="96">
        <v>8885</v>
      </c>
      <c r="E55" s="96">
        <v>13410241</v>
      </c>
      <c r="F55" s="96">
        <v>0</v>
      </c>
      <c r="G55" s="96">
        <v>34239</v>
      </c>
      <c r="H55" s="96">
        <v>1298030</v>
      </c>
      <c r="I55" s="96">
        <v>1825274</v>
      </c>
      <c r="J55" s="96">
        <v>1675301</v>
      </c>
      <c r="K55" s="96">
        <v>4798605</v>
      </c>
      <c r="L55" s="96">
        <v>14</v>
      </c>
      <c r="M55" s="97">
        <v>35561</v>
      </c>
      <c r="N55" s="13">
        <f t="shared" si="0"/>
        <v>4798605</v>
      </c>
      <c r="O55" s="13" t="str">
        <f t="shared" si="1"/>
        <v>ok</v>
      </c>
    </row>
    <row r="56" spans="1:15" s="13" customFormat="1" ht="29.25" customHeight="1" x14ac:dyDescent="0.35">
      <c r="A56" s="36" t="s">
        <v>36</v>
      </c>
      <c r="B56" s="94">
        <v>9691558</v>
      </c>
      <c r="C56" s="94">
        <v>0</v>
      </c>
      <c r="D56" s="94">
        <v>0</v>
      </c>
      <c r="E56" s="94">
        <v>9808498</v>
      </c>
      <c r="F56" s="94">
        <v>0</v>
      </c>
      <c r="G56" s="94">
        <v>0</v>
      </c>
      <c r="H56" s="94">
        <v>684667</v>
      </c>
      <c r="I56" s="94">
        <v>1076701</v>
      </c>
      <c r="J56" s="94">
        <v>1530911</v>
      </c>
      <c r="K56" s="94">
        <v>3292279</v>
      </c>
      <c r="L56" s="94">
        <v>83</v>
      </c>
      <c r="M56" s="95">
        <v>35663</v>
      </c>
      <c r="N56" s="13">
        <f t="shared" si="0"/>
        <v>3292279</v>
      </c>
      <c r="O56" s="13" t="str">
        <f t="shared" si="1"/>
        <v>ok</v>
      </c>
    </row>
    <row r="57" spans="1:15" s="13" customFormat="1" ht="29.25" customHeight="1" x14ac:dyDescent="0.35">
      <c r="A57" s="36" t="s">
        <v>37</v>
      </c>
      <c r="B57" s="94">
        <v>2837453</v>
      </c>
      <c r="C57" s="94">
        <v>0</v>
      </c>
      <c r="D57" s="94">
        <v>0</v>
      </c>
      <c r="E57" s="94">
        <v>810669</v>
      </c>
      <c r="F57" s="94">
        <v>0</v>
      </c>
      <c r="G57" s="94">
        <v>0</v>
      </c>
      <c r="H57" s="94">
        <v>440746</v>
      </c>
      <c r="I57" s="94">
        <v>615040</v>
      </c>
      <c r="J57" s="94">
        <v>803216</v>
      </c>
      <c r="K57" s="94">
        <v>1859002</v>
      </c>
      <c r="L57" s="94">
        <v>9</v>
      </c>
      <c r="M57" s="95">
        <v>4047</v>
      </c>
      <c r="N57" s="13">
        <f t="shared" si="0"/>
        <v>1859002</v>
      </c>
      <c r="O57" s="13" t="str">
        <f t="shared" si="1"/>
        <v>ok</v>
      </c>
    </row>
    <row r="58" spans="1:15" s="13" customFormat="1" ht="29.25" customHeight="1" x14ac:dyDescent="0.35">
      <c r="A58" s="36" t="s">
        <v>38</v>
      </c>
      <c r="B58" s="94">
        <v>5641806</v>
      </c>
      <c r="C58" s="94">
        <v>0</v>
      </c>
      <c r="D58" s="94">
        <v>1440</v>
      </c>
      <c r="E58" s="94">
        <v>2620002</v>
      </c>
      <c r="F58" s="94">
        <v>0</v>
      </c>
      <c r="G58" s="94">
        <v>509</v>
      </c>
      <c r="H58" s="94">
        <v>626340</v>
      </c>
      <c r="I58" s="94">
        <v>1182794</v>
      </c>
      <c r="J58" s="94">
        <v>1410030</v>
      </c>
      <c r="K58" s="94">
        <v>3219164</v>
      </c>
      <c r="L58" s="94">
        <v>0</v>
      </c>
      <c r="M58" s="95">
        <v>59374</v>
      </c>
      <c r="N58" s="13">
        <f t="shared" si="0"/>
        <v>3219164</v>
      </c>
      <c r="O58" s="13" t="str">
        <f t="shared" si="1"/>
        <v>ok</v>
      </c>
    </row>
    <row r="59" spans="1:15" s="13" customFormat="1" ht="29.25" customHeight="1" x14ac:dyDescent="0.35">
      <c r="A59" s="36" t="s">
        <v>39</v>
      </c>
      <c r="B59" s="94">
        <v>5570994</v>
      </c>
      <c r="C59" s="94">
        <v>0</v>
      </c>
      <c r="D59" s="94">
        <v>2630</v>
      </c>
      <c r="E59" s="94">
        <v>2196762</v>
      </c>
      <c r="F59" s="94">
        <v>0</v>
      </c>
      <c r="G59" s="94">
        <v>5369</v>
      </c>
      <c r="H59" s="94">
        <v>1046162</v>
      </c>
      <c r="I59" s="94">
        <v>1303014</v>
      </c>
      <c r="J59" s="94">
        <v>1317628</v>
      </c>
      <c r="K59" s="94">
        <v>3666804</v>
      </c>
      <c r="L59" s="94">
        <v>10</v>
      </c>
      <c r="M59" s="95">
        <v>38955</v>
      </c>
      <c r="N59" s="13">
        <f t="shared" si="0"/>
        <v>3666804</v>
      </c>
      <c r="O59" s="13" t="str">
        <f t="shared" si="1"/>
        <v>ok</v>
      </c>
    </row>
    <row r="60" spans="1:15" s="54" customFormat="1" ht="29.25" customHeight="1" x14ac:dyDescent="0.35">
      <c r="A60" s="46" t="s">
        <v>40</v>
      </c>
      <c r="B60" s="96">
        <v>4320076</v>
      </c>
      <c r="C60" s="96">
        <v>0</v>
      </c>
      <c r="D60" s="96">
        <v>0</v>
      </c>
      <c r="E60" s="96">
        <v>4093467</v>
      </c>
      <c r="F60" s="96">
        <v>0</v>
      </c>
      <c r="G60" s="96">
        <v>0</v>
      </c>
      <c r="H60" s="96">
        <v>172106</v>
      </c>
      <c r="I60" s="96">
        <v>426210</v>
      </c>
      <c r="J60" s="96">
        <v>221525</v>
      </c>
      <c r="K60" s="96">
        <v>819841</v>
      </c>
      <c r="L60" s="96">
        <v>0</v>
      </c>
      <c r="M60" s="97">
        <v>1974</v>
      </c>
      <c r="N60" s="13">
        <f t="shared" si="0"/>
        <v>819841</v>
      </c>
      <c r="O60" s="13" t="str">
        <f t="shared" si="1"/>
        <v>ok</v>
      </c>
    </row>
    <row r="61" spans="1:15" s="13" customFormat="1" ht="29.25" customHeight="1" x14ac:dyDescent="0.35">
      <c r="A61" s="36" t="s">
        <v>41</v>
      </c>
      <c r="B61" s="94">
        <v>3064560</v>
      </c>
      <c r="C61" s="94">
        <v>0</v>
      </c>
      <c r="D61" s="94">
        <v>3098</v>
      </c>
      <c r="E61" s="94">
        <v>984907</v>
      </c>
      <c r="F61" s="94">
        <v>0</v>
      </c>
      <c r="G61" s="94">
        <v>1245</v>
      </c>
      <c r="H61" s="94">
        <v>563192</v>
      </c>
      <c r="I61" s="94">
        <v>689355</v>
      </c>
      <c r="J61" s="94">
        <v>1641978</v>
      </c>
      <c r="K61" s="94">
        <v>2894525</v>
      </c>
      <c r="L61" s="94">
        <v>0</v>
      </c>
      <c r="M61" s="95">
        <v>17540</v>
      </c>
      <c r="N61" s="13">
        <f t="shared" si="0"/>
        <v>2894525</v>
      </c>
      <c r="O61" s="13" t="str">
        <f t="shared" si="1"/>
        <v>ok</v>
      </c>
    </row>
    <row r="62" spans="1:15" s="13" customFormat="1" ht="29.25" customHeight="1" x14ac:dyDescent="0.35">
      <c r="A62" s="36" t="s">
        <v>42</v>
      </c>
      <c r="B62" s="94">
        <v>2019285</v>
      </c>
      <c r="C62" s="94">
        <v>0</v>
      </c>
      <c r="D62" s="94">
        <v>1308</v>
      </c>
      <c r="E62" s="94">
        <v>294001</v>
      </c>
      <c r="F62" s="94">
        <v>0</v>
      </c>
      <c r="G62" s="94">
        <v>2796</v>
      </c>
      <c r="H62" s="94">
        <v>275541</v>
      </c>
      <c r="I62" s="94">
        <v>365131</v>
      </c>
      <c r="J62" s="94">
        <v>459062</v>
      </c>
      <c r="K62" s="94">
        <v>1099734</v>
      </c>
      <c r="L62" s="94">
        <v>0</v>
      </c>
      <c r="M62" s="95">
        <v>1829</v>
      </c>
      <c r="N62" s="13">
        <f t="shared" si="0"/>
        <v>1099734</v>
      </c>
      <c r="O62" s="13" t="str">
        <f t="shared" si="1"/>
        <v>ok</v>
      </c>
    </row>
    <row r="63" spans="1:15" s="13" customFormat="1" ht="29.25" customHeight="1" x14ac:dyDescent="0.35">
      <c r="A63" s="36" t="s">
        <v>43</v>
      </c>
      <c r="B63" s="94">
        <v>12865390</v>
      </c>
      <c r="C63" s="94">
        <v>0</v>
      </c>
      <c r="D63" s="94">
        <v>0</v>
      </c>
      <c r="E63" s="94">
        <v>5411338</v>
      </c>
      <c r="F63" s="94">
        <v>0</v>
      </c>
      <c r="G63" s="94">
        <v>0</v>
      </c>
      <c r="H63" s="94">
        <v>1073165</v>
      </c>
      <c r="I63" s="94">
        <v>1569034</v>
      </c>
      <c r="J63" s="94">
        <v>981093</v>
      </c>
      <c r="K63" s="94">
        <v>3623292</v>
      </c>
      <c r="L63" s="94">
        <v>0</v>
      </c>
      <c r="M63" s="95">
        <v>92491</v>
      </c>
      <c r="N63" s="13">
        <f t="shared" si="0"/>
        <v>3623292</v>
      </c>
      <c r="O63" s="13" t="str">
        <f t="shared" si="1"/>
        <v>ok</v>
      </c>
    </row>
    <row r="64" spans="1:15" s="13" customFormat="1" ht="29.25" customHeight="1" x14ac:dyDescent="0.35">
      <c r="A64" s="36" t="s">
        <v>44</v>
      </c>
      <c r="B64" s="94">
        <v>2572022</v>
      </c>
      <c r="C64" s="94">
        <v>0</v>
      </c>
      <c r="D64" s="94">
        <v>0</v>
      </c>
      <c r="E64" s="94">
        <v>2720317</v>
      </c>
      <c r="F64" s="94">
        <v>0</v>
      </c>
      <c r="G64" s="94">
        <v>0</v>
      </c>
      <c r="H64" s="94">
        <v>92327</v>
      </c>
      <c r="I64" s="94">
        <v>218279</v>
      </c>
      <c r="J64" s="94">
        <v>203698</v>
      </c>
      <c r="K64" s="94">
        <v>514304</v>
      </c>
      <c r="L64" s="94">
        <v>0</v>
      </c>
      <c r="M64" s="95">
        <v>1003</v>
      </c>
      <c r="N64" s="13">
        <f t="shared" si="0"/>
        <v>514304</v>
      </c>
      <c r="O64" s="13" t="str">
        <f t="shared" si="1"/>
        <v>ok</v>
      </c>
    </row>
    <row r="65" spans="1:15" s="54" customFormat="1" ht="29.25" customHeight="1" x14ac:dyDescent="0.35">
      <c r="A65" s="46" t="s">
        <v>45</v>
      </c>
      <c r="B65" s="96">
        <v>8832174</v>
      </c>
      <c r="C65" s="96">
        <v>0</v>
      </c>
      <c r="D65" s="96">
        <v>8820</v>
      </c>
      <c r="E65" s="96">
        <v>5871816</v>
      </c>
      <c r="F65" s="96">
        <v>0</v>
      </c>
      <c r="G65" s="96">
        <v>19544</v>
      </c>
      <c r="H65" s="96">
        <v>551978</v>
      </c>
      <c r="I65" s="96">
        <v>1379754</v>
      </c>
      <c r="J65" s="96">
        <v>2560356</v>
      </c>
      <c r="K65" s="96">
        <v>4492088</v>
      </c>
      <c r="L65" s="96">
        <v>0</v>
      </c>
      <c r="M65" s="97">
        <v>85906</v>
      </c>
      <c r="N65" s="13">
        <f t="shared" si="0"/>
        <v>4492088</v>
      </c>
      <c r="O65" s="13" t="str">
        <f t="shared" si="1"/>
        <v>ok</v>
      </c>
    </row>
    <row r="66" spans="1:15" s="13" customFormat="1" ht="29.25" customHeight="1" thickBot="1" x14ac:dyDescent="0.4">
      <c r="A66" s="49" t="s">
        <v>115</v>
      </c>
      <c r="B66" s="94">
        <v>13317644</v>
      </c>
      <c r="C66" s="94">
        <v>0</v>
      </c>
      <c r="D66" s="94">
        <v>0</v>
      </c>
      <c r="E66" s="94">
        <v>10658883</v>
      </c>
      <c r="F66" s="94">
        <v>0</v>
      </c>
      <c r="G66" s="94">
        <v>0</v>
      </c>
      <c r="H66" s="94">
        <v>200808</v>
      </c>
      <c r="I66" s="94">
        <v>494132</v>
      </c>
      <c r="J66" s="94">
        <v>490577</v>
      </c>
      <c r="K66" s="94">
        <v>1185517</v>
      </c>
      <c r="L66" s="94">
        <v>0</v>
      </c>
      <c r="M66" s="95">
        <v>354030</v>
      </c>
      <c r="N66" s="13">
        <f t="shared" si="0"/>
        <v>1185517</v>
      </c>
      <c r="O66" s="13" t="str">
        <f t="shared" si="1"/>
        <v>ok</v>
      </c>
    </row>
    <row r="67" spans="1:15" s="13" customFormat="1" ht="29.25" customHeight="1" thickTop="1" thickBot="1" x14ac:dyDescent="0.4">
      <c r="A67" s="39" t="s">
        <v>90</v>
      </c>
      <c r="B67" s="40">
        <f>SUM(B21:B66)</f>
        <v>414995445</v>
      </c>
      <c r="C67" s="40">
        <f>SUM(C21:C66)</f>
        <v>0</v>
      </c>
      <c r="D67" s="40">
        <f t="shared" ref="D67:M67" si="3">SUM(D21:D66)</f>
        <v>440848</v>
      </c>
      <c r="E67" s="40">
        <f t="shared" si="3"/>
        <v>266522412</v>
      </c>
      <c r="F67" s="40">
        <f>SUM(F21:F66)</f>
        <v>0</v>
      </c>
      <c r="G67" s="40">
        <f t="shared" si="3"/>
        <v>669481</v>
      </c>
      <c r="H67" s="40">
        <f t="shared" si="3"/>
        <v>28640352</v>
      </c>
      <c r="I67" s="40">
        <f t="shared" si="3"/>
        <v>46407071</v>
      </c>
      <c r="J67" s="40">
        <f t="shared" si="3"/>
        <v>47113705</v>
      </c>
      <c r="K67" s="40">
        <f t="shared" si="3"/>
        <v>122161128</v>
      </c>
      <c r="L67" s="40">
        <f t="shared" si="3"/>
        <v>2089</v>
      </c>
      <c r="M67" s="74">
        <f t="shared" si="3"/>
        <v>4684045</v>
      </c>
      <c r="N67" s="13">
        <f t="shared" si="0"/>
        <v>122161128</v>
      </c>
      <c r="O67" s="13" t="str">
        <f t="shared" si="1"/>
        <v>ok</v>
      </c>
    </row>
    <row r="68" spans="1:15" s="13" customFormat="1" ht="29.25" customHeight="1" thickTop="1" x14ac:dyDescent="0.35">
      <c r="A68" s="38" t="s">
        <v>91</v>
      </c>
      <c r="B68" s="60">
        <f t="shared" ref="B68:M68" si="4">+B20+B67</f>
        <v>1045975958</v>
      </c>
      <c r="C68" s="37">
        <f>+C20+C67</f>
        <v>0</v>
      </c>
      <c r="D68" s="37">
        <f t="shared" si="4"/>
        <v>5450965</v>
      </c>
      <c r="E68" s="37">
        <f t="shared" si="4"/>
        <v>684546315</v>
      </c>
      <c r="F68" s="37">
        <f>+F20+F67</f>
        <v>0</v>
      </c>
      <c r="G68" s="37">
        <f t="shared" si="4"/>
        <v>8746663</v>
      </c>
      <c r="H68" s="37">
        <f t="shared" si="4"/>
        <v>139012136</v>
      </c>
      <c r="I68" s="37">
        <f t="shared" si="4"/>
        <v>142473634</v>
      </c>
      <c r="J68" s="37">
        <f t="shared" si="4"/>
        <v>165731991</v>
      </c>
      <c r="K68" s="37">
        <f t="shared" si="4"/>
        <v>447217761</v>
      </c>
      <c r="L68" s="37">
        <f t="shared" si="4"/>
        <v>4218</v>
      </c>
      <c r="M68" s="37">
        <f t="shared" si="4"/>
        <v>7679033</v>
      </c>
      <c r="N68" s="13">
        <f t="shared" si="0"/>
        <v>447217761</v>
      </c>
      <c r="O68" s="13" t="str">
        <f t="shared" si="1"/>
        <v>ok</v>
      </c>
    </row>
    <row r="69" spans="1:15" s="13" customFormat="1" ht="29.25" customHeight="1" x14ac:dyDescent="0.35">
      <c r="A69" s="29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5" s="13" customFormat="1" ht="29.25" customHeight="1" x14ac:dyDescent="0.35">
      <c r="A70" s="28" t="s">
        <v>133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</row>
    <row r="71" spans="1:15" ht="30.75" customHeight="1" x14ac:dyDescent="0.35">
      <c r="A71" s="28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0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IV71"/>
  <sheetViews>
    <sheetView showOutlineSymbols="0" view="pageBreakPreview" zoomScale="50" zoomScaleNormal="100" zoomScaleSheetLayoutView="50" zoomScalePageLayoutView="55" workbookViewId="0">
      <selection activeCell="C15" sqref="C15"/>
    </sheetView>
  </sheetViews>
  <sheetFormatPr defaultColWidth="24.81640625" defaultRowHeight="14" x14ac:dyDescent="0.2"/>
  <cols>
    <col min="1" max="1" width="20.6328125" style="78" customWidth="1"/>
    <col min="2" max="2" width="22.6328125" style="78" customWidth="1"/>
    <col min="3" max="3" width="20.90625" style="78" customWidth="1"/>
    <col min="4" max="5" width="21.6328125" style="78" customWidth="1"/>
    <col min="6" max="12" width="21.90625" style="78" customWidth="1"/>
    <col min="13" max="13" width="20.6328125" style="78" customWidth="1"/>
    <col min="14" max="16" width="22.6328125" style="78" customWidth="1"/>
    <col min="17" max="17" width="29.36328125" style="78" bestFit="1" customWidth="1"/>
    <col min="18" max="16384" width="24.81640625" style="78"/>
  </cols>
  <sheetData>
    <row r="1" spans="1:256" ht="25.5" customHeight="1" x14ac:dyDescent="0.35">
      <c r="A1" s="21"/>
      <c r="M1" s="21"/>
      <c r="N1" s="58"/>
      <c r="O1" s="58"/>
      <c r="P1" s="58"/>
    </row>
    <row r="2" spans="1:256" ht="30" customHeight="1" x14ac:dyDescent="0.3">
      <c r="A2" s="4" t="s">
        <v>87</v>
      </c>
      <c r="B2" s="8" t="s">
        <v>92</v>
      </c>
      <c r="C2" s="5"/>
      <c r="D2" s="5"/>
      <c r="E2" s="5"/>
      <c r="F2" s="5"/>
      <c r="G2" s="5"/>
      <c r="H2" s="5"/>
      <c r="I2" s="5"/>
      <c r="J2" s="5"/>
      <c r="K2" s="5"/>
      <c r="L2" s="6"/>
      <c r="M2" s="4" t="s">
        <v>87</v>
      </c>
      <c r="N2" s="81"/>
      <c r="O2" s="91" t="s">
        <v>121</v>
      </c>
      <c r="P2" s="5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4" customHeight="1" x14ac:dyDescent="0.3">
      <c r="A3" s="2"/>
      <c r="B3" s="8" t="s">
        <v>75</v>
      </c>
      <c r="C3" s="6"/>
      <c r="D3" s="125" t="s">
        <v>64</v>
      </c>
      <c r="E3" s="125" t="s">
        <v>65</v>
      </c>
      <c r="F3" s="9" t="s">
        <v>94</v>
      </c>
      <c r="G3" s="9"/>
      <c r="H3" s="9"/>
      <c r="I3" s="9"/>
      <c r="J3" s="9"/>
      <c r="K3" s="9"/>
      <c r="L3" s="10"/>
      <c r="M3" s="2"/>
      <c r="N3" s="128" t="s">
        <v>129</v>
      </c>
      <c r="O3" s="130"/>
      <c r="P3" s="125" t="s">
        <v>70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4" customHeight="1" x14ac:dyDescent="0.3">
      <c r="A4" s="2"/>
      <c r="B4" s="7"/>
      <c r="C4" s="7"/>
      <c r="D4" s="126"/>
      <c r="E4" s="126"/>
      <c r="F4" s="7"/>
      <c r="G4" s="7"/>
      <c r="H4" s="128" t="s">
        <v>68</v>
      </c>
      <c r="I4" s="129"/>
      <c r="J4" s="129"/>
      <c r="K4" s="129"/>
      <c r="L4" s="130"/>
      <c r="M4" s="2"/>
      <c r="N4" s="7"/>
      <c r="O4" s="7"/>
      <c r="P4" s="12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4" customHeight="1" x14ac:dyDescent="0.3">
      <c r="A5" s="2"/>
      <c r="B5" s="3" t="s">
        <v>62</v>
      </c>
      <c r="C5" s="3" t="s">
        <v>63</v>
      </c>
      <c r="D5" s="126"/>
      <c r="E5" s="126"/>
      <c r="F5" s="19" t="s">
        <v>66</v>
      </c>
      <c r="G5" s="19" t="s">
        <v>67</v>
      </c>
      <c r="H5" s="131" t="s">
        <v>119</v>
      </c>
      <c r="I5" s="133" t="s">
        <v>120</v>
      </c>
      <c r="J5" s="134"/>
      <c r="K5" s="134"/>
      <c r="L5" s="135"/>
      <c r="M5" s="2"/>
      <c r="N5" s="19" t="s">
        <v>69</v>
      </c>
      <c r="O5" s="3" t="s">
        <v>46</v>
      </c>
      <c r="P5" s="12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4" customHeight="1" x14ac:dyDescent="0.3">
      <c r="A6" s="2"/>
      <c r="B6" s="18"/>
      <c r="C6" s="18"/>
      <c r="D6" s="126"/>
      <c r="E6" s="126"/>
      <c r="F6" s="18"/>
      <c r="G6" s="18"/>
      <c r="H6" s="132"/>
      <c r="I6" s="69" t="s">
        <v>56</v>
      </c>
      <c r="J6" s="69" t="s">
        <v>57</v>
      </c>
      <c r="K6" s="69" t="s">
        <v>58</v>
      </c>
      <c r="L6" s="92" t="s">
        <v>46</v>
      </c>
      <c r="M6" s="2"/>
      <c r="N6" s="52"/>
      <c r="O6" s="52"/>
      <c r="P6" s="12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98">
        <v>112905199</v>
      </c>
      <c r="C7" s="98">
        <v>3962</v>
      </c>
      <c r="D7" s="98">
        <v>37802</v>
      </c>
      <c r="E7" s="98">
        <v>20546445</v>
      </c>
      <c r="F7" s="98">
        <v>568005</v>
      </c>
      <c r="G7" s="98">
        <v>0</v>
      </c>
      <c r="H7" s="98">
        <v>1873375</v>
      </c>
      <c r="I7" s="98">
        <v>0</v>
      </c>
      <c r="J7" s="98">
        <v>0</v>
      </c>
      <c r="K7" s="98">
        <v>117962</v>
      </c>
      <c r="L7" s="98">
        <v>117962</v>
      </c>
      <c r="M7" s="32" t="s">
        <v>88</v>
      </c>
      <c r="N7" s="98">
        <v>13436332</v>
      </c>
      <c r="O7" s="98">
        <v>15995674</v>
      </c>
      <c r="P7" s="98">
        <v>297090414</v>
      </c>
      <c r="Q7" s="13">
        <f>SUM('土地(1)-1'!B7:M7)-'土地(1)-1'!K7+SUM(B7:L7)+N7-L7</f>
        <v>297090414</v>
      </c>
      <c r="R7" s="13" t="str">
        <f>IF(P7=Q7,"ok","NG")</f>
        <v>ok</v>
      </c>
    </row>
    <row r="8" spans="1:256" s="13" customFormat="1" ht="30" customHeight="1" x14ac:dyDescent="0.35">
      <c r="A8" s="34" t="s">
        <v>107</v>
      </c>
      <c r="B8" s="99">
        <v>109244905</v>
      </c>
      <c r="C8" s="99">
        <v>21152</v>
      </c>
      <c r="D8" s="99">
        <v>0</v>
      </c>
      <c r="E8" s="99">
        <v>7128172</v>
      </c>
      <c r="F8" s="99">
        <v>861616</v>
      </c>
      <c r="G8" s="99">
        <v>0</v>
      </c>
      <c r="H8" s="99">
        <v>676839</v>
      </c>
      <c r="I8" s="99">
        <v>0</v>
      </c>
      <c r="J8" s="99">
        <v>0</v>
      </c>
      <c r="K8" s="99">
        <v>1443</v>
      </c>
      <c r="L8" s="99">
        <v>1443</v>
      </c>
      <c r="M8" s="34" t="s">
        <v>107</v>
      </c>
      <c r="N8" s="99">
        <v>5288363</v>
      </c>
      <c r="O8" s="99">
        <v>6828261</v>
      </c>
      <c r="P8" s="99">
        <v>216293145</v>
      </c>
      <c r="Q8" s="13">
        <f>SUM('土地(1)-1'!B8:M8)-'土地(1)-1'!K8+SUM(B8:L8)+N8-L8</f>
        <v>216293145</v>
      </c>
      <c r="R8" s="13" t="str">
        <f t="shared" ref="R8:R68" si="0">IF(P8=Q8,"ok","NG")</f>
        <v>ok</v>
      </c>
    </row>
    <row r="9" spans="1:256" s="13" customFormat="1" ht="30" customHeight="1" x14ac:dyDescent="0.35">
      <c r="A9" s="36" t="s">
        <v>0</v>
      </c>
      <c r="B9" s="99">
        <v>155454484</v>
      </c>
      <c r="C9" s="99">
        <v>192720</v>
      </c>
      <c r="D9" s="99">
        <v>42934</v>
      </c>
      <c r="E9" s="99">
        <v>21551602</v>
      </c>
      <c r="F9" s="99">
        <v>1902009</v>
      </c>
      <c r="G9" s="99">
        <v>0</v>
      </c>
      <c r="H9" s="99">
        <v>1585431</v>
      </c>
      <c r="I9" s="99">
        <v>0</v>
      </c>
      <c r="J9" s="99">
        <v>0</v>
      </c>
      <c r="K9" s="99">
        <v>46991</v>
      </c>
      <c r="L9" s="99">
        <v>46991</v>
      </c>
      <c r="M9" s="36" t="s">
        <v>0</v>
      </c>
      <c r="N9" s="99">
        <v>11594388</v>
      </c>
      <c r="O9" s="99">
        <v>15128819</v>
      </c>
      <c r="P9" s="99">
        <v>398265662</v>
      </c>
      <c r="Q9" s="13">
        <f>SUM('土地(1)-1'!B9:M9)-'土地(1)-1'!K9+SUM(B9:L9)+N9-L9</f>
        <v>398265662</v>
      </c>
      <c r="R9" s="13" t="str">
        <f t="shared" si="0"/>
        <v>ok</v>
      </c>
    </row>
    <row r="10" spans="1:256" s="13" customFormat="1" ht="30" customHeight="1" x14ac:dyDescent="0.35">
      <c r="A10" s="36" t="s">
        <v>1</v>
      </c>
      <c r="B10" s="99">
        <v>401909892</v>
      </c>
      <c r="C10" s="99">
        <v>93956</v>
      </c>
      <c r="D10" s="99">
        <v>2323365</v>
      </c>
      <c r="E10" s="99">
        <v>36485934</v>
      </c>
      <c r="F10" s="99">
        <v>6651888</v>
      </c>
      <c r="G10" s="99">
        <v>638</v>
      </c>
      <c r="H10" s="99">
        <v>2349454</v>
      </c>
      <c r="I10" s="99">
        <v>0</v>
      </c>
      <c r="J10" s="99">
        <v>0</v>
      </c>
      <c r="K10" s="99">
        <v>634</v>
      </c>
      <c r="L10" s="99">
        <v>634</v>
      </c>
      <c r="M10" s="36" t="s">
        <v>1</v>
      </c>
      <c r="N10" s="99">
        <v>22658875</v>
      </c>
      <c r="O10" s="99">
        <v>31661489</v>
      </c>
      <c r="P10" s="99">
        <v>645011951</v>
      </c>
      <c r="Q10" s="13">
        <f>SUM('土地(1)-1'!B10:M10)-'土地(1)-1'!K10+SUM(B10:L10)+N10-L10</f>
        <v>645011951</v>
      </c>
      <c r="R10" s="13" t="str">
        <f t="shared" si="0"/>
        <v>ok</v>
      </c>
    </row>
    <row r="11" spans="1:256" s="13" customFormat="1" ht="30" customHeight="1" x14ac:dyDescent="0.35">
      <c r="A11" s="41" t="s">
        <v>108</v>
      </c>
      <c r="B11" s="100">
        <v>102706388</v>
      </c>
      <c r="C11" s="100">
        <v>6858</v>
      </c>
      <c r="D11" s="100">
        <v>20202</v>
      </c>
      <c r="E11" s="100">
        <v>9532801</v>
      </c>
      <c r="F11" s="100">
        <v>1606378</v>
      </c>
      <c r="G11" s="100">
        <v>0</v>
      </c>
      <c r="H11" s="100">
        <v>621712</v>
      </c>
      <c r="I11" s="100">
        <v>0</v>
      </c>
      <c r="J11" s="100">
        <v>0</v>
      </c>
      <c r="K11" s="100">
        <v>0</v>
      </c>
      <c r="L11" s="100">
        <v>0</v>
      </c>
      <c r="M11" s="41" t="s">
        <v>108</v>
      </c>
      <c r="N11" s="100">
        <v>9390058</v>
      </c>
      <c r="O11" s="100">
        <v>11618148</v>
      </c>
      <c r="P11" s="100">
        <v>204207548</v>
      </c>
      <c r="Q11" s="13">
        <f>SUM('土地(1)-1'!B11:M11)-'土地(1)-1'!K11+SUM(B11:L11)+N11-L11</f>
        <v>204207548</v>
      </c>
      <c r="R11" s="13" t="str">
        <f t="shared" si="0"/>
        <v>ok</v>
      </c>
    </row>
    <row r="12" spans="1:256" s="13" customFormat="1" ht="30" customHeight="1" x14ac:dyDescent="0.35">
      <c r="A12" s="43" t="s">
        <v>109</v>
      </c>
      <c r="B12" s="98">
        <v>62609736</v>
      </c>
      <c r="C12" s="98">
        <v>0</v>
      </c>
      <c r="D12" s="98">
        <v>16317</v>
      </c>
      <c r="E12" s="98">
        <v>6048187</v>
      </c>
      <c r="F12" s="98">
        <v>2721408</v>
      </c>
      <c r="G12" s="98">
        <v>0</v>
      </c>
      <c r="H12" s="98">
        <v>623342</v>
      </c>
      <c r="I12" s="98">
        <v>0</v>
      </c>
      <c r="J12" s="98">
        <v>0</v>
      </c>
      <c r="K12" s="98">
        <v>0</v>
      </c>
      <c r="L12" s="98">
        <v>0</v>
      </c>
      <c r="M12" s="43" t="s">
        <v>109</v>
      </c>
      <c r="N12" s="98">
        <v>6074392</v>
      </c>
      <c r="O12" s="98">
        <v>9419142</v>
      </c>
      <c r="P12" s="98">
        <v>182076279</v>
      </c>
      <c r="Q12" s="13">
        <f>SUM('土地(1)-1'!B12:M12)-'土地(1)-1'!K12+SUM(B12:L12)+N12-L12</f>
        <v>182076279</v>
      </c>
      <c r="R12" s="13" t="str">
        <f t="shared" si="0"/>
        <v>ok</v>
      </c>
    </row>
    <row r="13" spans="1:256" s="13" customFormat="1" ht="30" customHeight="1" x14ac:dyDescent="0.35">
      <c r="A13" s="36" t="s">
        <v>2</v>
      </c>
      <c r="B13" s="99">
        <v>105427499</v>
      </c>
      <c r="C13" s="99">
        <v>0</v>
      </c>
      <c r="D13" s="99">
        <v>142623</v>
      </c>
      <c r="E13" s="99">
        <v>11150663</v>
      </c>
      <c r="F13" s="99">
        <v>0</v>
      </c>
      <c r="G13" s="99">
        <v>0</v>
      </c>
      <c r="H13" s="99">
        <v>576422</v>
      </c>
      <c r="I13" s="99">
        <v>0</v>
      </c>
      <c r="J13" s="99">
        <v>0</v>
      </c>
      <c r="K13" s="99">
        <v>0</v>
      </c>
      <c r="L13" s="99">
        <v>0</v>
      </c>
      <c r="M13" s="36" t="s">
        <v>2</v>
      </c>
      <c r="N13" s="99">
        <v>4045800</v>
      </c>
      <c r="O13" s="99">
        <v>4622222</v>
      </c>
      <c r="P13" s="99">
        <v>230699141</v>
      </c>
      <c r="Q13" s="13">
        <f>SUM('土地(1)-1'!B13:M13)-'土地(1)-1'!K13+SUM(B13:L13)+N13-L13</f>
        <v>230699141</v>
      </c>
      <c r="R13" s="13" t="str">
        <f t="shared" si="0"/>
        <v>ok</v>
      </c>
    </row>
    <row r="14" spans="1:256" s="13" customFormat="1" ht="30" customHeight="1" x14ac:dyDescent="0.35">
      <c r="A14" s="36" t="s">
        <v>3</v>
      </c>
      <c r="B14" s="99">
        <v>57149302</v>
      </c>
      <c r="C14" s="99">
        <v>0</v>
      </c>
      <c r="D14" s="99">
        <v>71519</v>
      </c>
      <c r="E14" s="99">
        <v>4881102</v>
      </c>
      <c r="F14" s="99">
        <v>0</v>
      </c>
      <c r="G14" s="99">
        <v>0</v>
      </c>
      <c r="H14" s="99">
        <v>184867</v>
      </c>
      <c r="I14" s="99">
        <v>0</v>
      </c>
      <c r="J14" s="99">
        <v>0</v>
      </c>
      <c r="K14" s="99">
        <v>0</v>
      </c>
      <c r="L14" s="99">
        <v>0</v>
      </c>
      <c r="M14" s="36" t="s">
        <v>3</v>
      </c>
      <c r="N14" s="99">
        <v>4681865</v>
      </c>
      <c r="O14" s="99">
        <v>4866732</v>
      </c>
      <c r="P14" s="99">
        <v>117230696</v>
      </c>
      <c r="Q14" s="13">
        <f>SUM('土地(1)-1'!B14:M14)-'土地(1)-1'!K14+SUM(B14:L14)+N14-L14</f>
        <v>117230696</v>
      </c>
      <c r="R14" s="13" t="str">
        <f t="shared" si="0"/>
        <v>ok</v>
      </c>
    </row>
    <row r="15" spans="1:256" s="13" customFormat="1" ht="30" customHeight="1" x14ac:dyDescent="0.35">
      <c r="A15" s="34" t="s">
        <v>110</v>
      </c>
      <c r="B15" s="99">
        <v>133557144</v>
      </c>
      <c r="C15" s="99">
        <v>0</v>
      </c>
      <c r="D15" s="99">
        <v>4324477</v>
      </c>
      <c r="E15" s="99">
        <v>10053085</v>
      </c>
      <c r="F15" s="99">
        <v>609789</v>
      </c>
      <c r="G15" s="99">
        <v>0</v>
      </c>
      <c r="H15" s="99">
        <v>502090</v>
      </c>
      <c r="I15" s="99">
        <v>0</v>
      </c>
      <c r="J15" s="99">
        <v>0</v>
      </c>
      <c r="K15" s="99">
        <v>0</v>
      </c>
      <c r="L15" s="99">
        <v>0</v>
      </c>
      <c r="M15" s="34" t="s">
        <v>110</v>
      </c>
      <c r="N15" s="99">
        <v>6242905</v>
      </c>
      <c r="O15" s="99">
        <v>7354784</v>
      </c>
      <c r="P15" s="99">
        <v>264615438</v>
      </c>
      <c r="Q15" s="13">
        <f>SUM('土地(1)-1'!B15:M15)-'土地(1)-1'!K15+SUM(B15:L15)+N15-L15</f>
        <v>264615438</v>
      </c>
      <c r="R15" s="13" t="str">
        <f t="shared" si="0"/>
        <v>ok</v>
      </c>
    </row>
    <row r="16" spans="1:256" s="13" customFormat="1" ht="30" customHeight="1" x14ac:dyDescent="0.35">
      <c r="A16" s="41" t="s">
        <v>111</v>
      </c>
      <c r="B16" s="100">
        <v>193024513</v>
      </c>
      <c r="C16" s="100">
        <v>0</v>
      </c>
      <c r="D16" s="100">
        <v>758486</v>
      </c>
      <c r="E16" s="100">
        <v>17155421</v>
      </c>
      <c r="F16" s="100">
        <v>0</v>
      </c>
      <c r="G16" s="100">
        <v>0</v>
      </c>
      <c r="H16" s="100">
        <v>447896</v>
      </c>
      <c r="I16" s="100">
        <v>0</v>
      </c>
      <c r="J16" s="100">
        <v>0</v>
      </c>
      <c r="K16" s="100">
        <v>0</v>
      </c>
      <c r="L16" s="100">
        <v>0</v>
      </c>
      <c r="M16" s="41" t="s">
        <v>111</v>
      </c>
      <c r="N16" s="100">
        <v>8485596</v>
      </c>
      <c r="O16" s="100">
        <v>8933492</v>
      </c>
      <c r="P16" s="100">
        <v>310575165</v>
      </c>
      <c r="Q16" s="13">
        <f>SUM('土地(1)-1'!B16:M16)-'土地(1)-1'!K16+SUM(B16:L16)+N16-L16</f>
        <v>310575165</v>
      </c>
      <c r="R16" s="13" t="str">
        <f t="shared" si="0"/>
        <v>ok</v>
      </c>
    </row>
    <row r="17" spans="1:18" s="13" customFormat="1" ht="30" customHeight="1" x14ac:dyDescent="0.35">
      <c r="A17" s="34" t="s">
        <v>112</v>
      </c>
      <c r="B17" s="99">
        <v>98868129</v>
      </c>
      <c r="C17" s="99">
        <v>5859</v>
      </c>
      <c r="D17" s="99">
        <v>38656</v>
      </c>
      <c r="E17" s="99">
        <v>6137809</v>
      </c>
      <c r="F17" s="99">
        <v>847825</v>
      </c>
      <c r="G17" s="99">
        <v>0</v>
      </c>
      <c r="H17" s="99">
        <v>691216</v>
      </c>
      <c r="I17" s="99">
        <v>0</v>
      </c>
      <c r="J17" s="99">
        <v>0</v>
      </c>
      <c r="K17" s="99">
        <v>0</v>
      </c>
      <c r="L17" s="99">
        <v>0</v>
      </c>
      <c r="M17" s="34" t="s">
        <v>112</v>
      </c>
      <c r="N17" s="99">
        <v>8772448</v>
      </c>
      <c r="O17" s="99">
        <v>10311489</v>
      </c>
      <c r="P17" s="99">
        <v>221394031</v>
      </c>
      <c r="Q17" s="13">
        <f>SUM('土地(1)-1'!B17:M17)-'土地(1)-1'!K17+SUM(B17:L17)+N17-L17</f>
        <v>221394031</v>
      </c>
      <c r="R17" s="13" t="str">
        <f t="shared" si="0"/>
        <v>ok</v>
      </c>
    </row>
    <row r="18" spans="1:18" s="13" customFormat="1" ht="30" customHeight="1" x14ac:dyDescent="0.35">
      <c r="A18" s="34" t="s">
        <v>113</v>
      </c>
      <c r="B18" s="99">
        <v>84400955</v>
      </c>
      <c r="C18" s="99">
        <v>14060</v>
      </c>
      <c r="D18" s="99">
        <v>22974</v>
      </c>
      <c r="E18" s="99">
        <v>3077926</v>
      </c>
      <c r="F18" s="99">
        <v>952724</v>
      </c>
      <c r="G18" s="99">
        <v>0</v>
      </c>
      <c r="H18" s="99">
        <v>335587</v>
      </c>
      <c r="I18" s="99">
        <v>0</v>
      </c>
      <c r="J18" s="99">
        <v>0</v>
      </c>
      <c r="K18" s="99">
        <v>0</v>
      </c>
      <c r="L18" s="99">
        <v>0</v>
      </c>
      <c r="M18" s="34" t="s">
        <v>113</v>
      </c>
      <c r="N18" s="99">
        <v>2013055</v>
      </c>
      <c r="O18" s="99">
        <v>3301366</v>
      </c>
      <c r="P18" s="99">
        <v>173476980</v>
      </c>
      <c r="Q18" s="13">
        <f>SUM('土地(1)-1'!B18:M18)-'土地(1)-1'!K18+SUM(B18:L18)+N18-L18</f>
        <v>173476980</v>
      </c>
      <c r="R18" s="13" t="str">
        <f t="shared" si="0"/>
        <v>ok</v>
      </c>
    </row>
    <row r="19" spans="1:18" s="13" customFormat="1" ht="30" customHeight="1" thickBot="1" x14ac:dyDescent="0.4">
      <c r="A19" s="34" t="s">
        <v>116</v>
      </c>
      <c r="B19" s="99">
        <v>27178060</v>
      </c>
      <c r="C19" s="99">
        <v>0</v>
      </c>
      <c r="D19" s="99">
        <v>0</v>
      </c>
      <c r="E19" s="99">
        <v>1249645</v>
      </c>
      <c r="F19" s="99">
        <v>163073</v>
      </c>
      <c r="G19" s="99">
        <v>35006</v>
      </c>
      <c r="H19" s="99">
        <v>263140</v>
      </c>
      <c r="I19" s="99">
        <v>0</v>
      </c>
      <c r="J19" s="99">
        <v>0</v>
      </c>
      <c r="K19" s="99">
        <v>0</v>
      </c>
      <c r="L19" s="99">
        <v>0</v>
      </c>
      <c r="M19" s="34" t="s">
        <v>116</v>
      </c>
      <c r="N19" s="99">
        <v>3540156</v>
      </c>
      <c r="O19" s="99">
        <v>4001375</v>
      </c>
      <c r="P19" s="99">
        <v>70824928</v>
      </c>
      <c r="Q19" s="13">
        <f>SUM('土地(1)-1'!B19:M19)-'土地(1)-1'!K19+SUM(B19:L19)+N19-L19</f>
        <v>70824928</v>
      </c>
      <c r="R19" s="13" t="str">
        <f t="shared" si="0"/>
        <v>ok</v>
      </c>
    </row>
    <row r="20" spans="1:18" s="13" customFormat="1" ht="29.25" customHeight="1" thickTop="1" thickBot="1" x14ac:dyDescent="0.4">
      <c r="A20" s="39" t="s">
        <v>118</v>
      </c>
      <c r="B20" s="72">
        <f>SUM(B7:B19)</f>
        <v>1644436206</v>
      </c>
      <c r="C20" s="72">
        <f t="shared" ref="C20:O20" si="1">SUM(C7:C19)</f>
        <v>338567</v>
      </c>
      <c r="D20" s="72">
        <f>SUM(D7:D19)</f>
        <v>7799355</v>
      </c>
      <c r="E20" s="72">
        <f t="shared" si="1"/>
        <v>154998792</v>
      </c>
      <c r="F20" s="72">
        <f t="shared" si="1"/>
        <v>16884715</v>
      </c>
      <c r="G20" s="72">
        <f t="shared" si="1"/>
        <v>35644</v>
      </c>
      <c r="H20" s="72">
        <f t="shared" si="1"/>
        <v>10731371</v>
      </c>
      <c r="I20" s="72">
        <f>SUM(I7:I19)</f>
        <v>0</v>
      </c>
      <c r="J20" s="72">
        <f>SUM(J7:J19)</f>
        <v>0</v>
      </c>
      <c r="K20" s="72">
        <f>SUM(K7:K19)</f>
        <v>167030</v>
      </c>
      <c r="L20" s="72">
        <f>SUM(L7:L19)</f>
        <v>167030</v>
      </c>
      <c r="M20" s="39" t="s">
        <v>118</v>
      </c>
      <c r="N20" s="72">
        <f t="shared" si="1"/>
        <v>106224233</v>
      </c>
      <c r="O20" s="72">
        <f t="shared" si="1"/>
        <v>134042993</v>
      </c>
      <c r="P20" s="72">
        <f>SUM(P7:P19)</f>
        <v>3331761378</v>
      </c>
      <c r="Q20" s="13">
        <f>SUM('土地(1)-1'!B20:M20)-'土地(1)-1'!K20+SUM(B20:L20)+N20-L20</f>
        <v>3331761378</v>
      </c>
      <c r="R20" s="13" t="str">
        <f t="shared" si="0"/>
        <v>ok</v>
      </c>
    </row>
    <row r="21" spans="1:18" s="13" customFormat="1" ht="30" customHeight="1" thickTop="1" x14ac:dyDescent="0.35">
      <c r="A21" s="44" t="s">
        <v>89</v>
      </c>
      <c r="B21" s="101">
        <v>6985542</v>
      </c>
      <c r="C21" s="101">
        <v>3085</v>
      </c>
      <c r="D21" s="101">
        <v>58597</v>
      </c>
      <c r="E21" s="101">
        <v>354528</v>
      </c>
      <c r="F21" s="101">
        <v>0</v>
      </c>
      <c r="G21" s="101">
        <v>0</v>
      </c>
      <c r="H21" s="101">
        <v>198379</v>
      </c>
      <c r="I21" s="101">
        <v>0</v>
      </c>
      <c r="J21" s="101">
        <v>0</v>
      </c>
      <c r="K21" s="101">
        <v>0</v>
      </c>
      <c r="L21" s="101">
        <v>0</v>
      </c>
      <c r="M21" s="44" t="s">
        <v>89</v>
      </c>
      <c r="N21" s="101">
        <v>550832</v>
      </c>
      <c r="O21" s="101">
        <v>749211</v>
      </c>
      <c r="P21" s="101">
        <v>24043937</v>
      </c>
      <c r="Q21" s="13">
        <f>SUM('土地(1)-1'!B21:M21)-'土地(1)-1'!K21+SUM(B21:L21)+N21-L21</f>
        <v>24043937</v>
      </c>
      <c r="R21" s="13" t="str">
        <f t="shared" si="0"/>
        <v>ok</v>
      </c>
    </row>
    <row r="22" spans="1:18" s="13" customFormat="1" ht="30" customHeight="1" x14ac:dyDescent="0.35">
      <c r="A22" s="36" t="s">
        <v>4</v>
      </c>
      <c r="B22" s="99">
        <v>10999465</v>
      </c>
      <c r="C22" s="99">
        <v>3279</v>
      </c>
      <c r="D22" s="99">
        <v>70961</v>
      </c>
      <c r="E22" s="99">
        <v>607302</v>
      </c>
      <c r="F22" s="99">
        <v>406805</v>
      </c>
      <c r="G22" s="99">
        <v>0</v>
      </c>
      <c r="H22" s="99">
        <v>184052</v>
      </c>
      <c r="I22" s="99">
        <v>0</v>
      </c>
      <c r="J22" s="99">
        <v>0</v>
      </c>
      <c r="K22" s="99">
        <v>0</v>
      </c>
      <c r="L22" s="99">
        <v>0</v>
      </c>
      <c r="M22" s="36" t="s">
        <v>4</v>
      </c>
      <c r="N22" s="99">
        <v>542637</v>
      </c>
      <c r="O22" s="99">
        <v>1133494</v>
      </c>
      <c r="P22" s="99">
        <v>27320055</v>
      </c>
      <c r="Q22" s="13">
        <f>SUM('土地(1)-1'!B22:M22)-'土地(1)-1'!K22+SUM(B22:L22)+N22-L22</f>
        <v>27320055</v>
      </c>
      <c r="R22" s="13" t="str">
        <f t="shared" si="0"/>
        <v>ok</v>
      </c>
    </row>
    <row r="23" spans="1:18" s="13" customFormat="1" ht="30" customHeight="1" x14ac:dyDescent="0.35">
      <c r="A23" s="36" t="s">
        <v>5</v>
      </c>
      <c r="B23" s="99">
        <v>68217868</v>
      </c>
      <c r="C23" s="99">
        <v>0</v>
      </c>
      <c r="D23" s="99">
        <v>2632001</v>
      </c>
      <c r="E23" s="99">
        <v>2883772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36" t="s">
        <v>5</v>
      </c>
      <c r="N23" s="99">
        <v>1197670</v>
      </c>
      <c r="O23" s="99">
        <v>1197670</v>
      </c>
      <c r="P23" s="99">
        <v>100375955</v>
      </c>
      <c r="Q23" s="13">
        <f>SUM('土地(1)-1'!B23:M23)-'土地(1)-1'!K23+SUM(B23:L23)+N23-L23</f>
        <v>100375955</v>
      </c>
      <c r="R23" s="13" t="str">
        <f t="shared" si="0"/>
        <v>ok</v>
      </c>
    </row>
    <row r="24" spans="1:18" s="13" customFormat="1" ht="30" customHeight="1" x14ac:dyDescent="0.35">
      <c r="A24" s="36" t="s">
        <v>6</v>
      </c>
      <c r="B24" s="99">
        <v>16902527</v>
      </c>
      <c r="C24" s="99">
        <v>0</v>
      </c>
      <c r="D24" s="99">
        <v>0</v>
      </c>
      <c r="E24" s="99">
        <v>1639290</v>
      </c>
      <c r="F24" s="99">
        <v>1048493</v>
      </c>
      <c r="G24" s="99">
        <v>0</v>
      </c>
      <c r="H24" s="99">
        <v>58369</v>
      </c>
      <c r="I24" s="99">
        <v>0</v>
      </c>
      <c r="J24" s="99">
        <v>0</v>
      </c>
      <c r="K24" s="99">
        <v>0</v>
      </c>
      <c r="L24" s="99">
        <v>0</v>
      </c>
      <c r="M24" s="36" t="s">
        <v>6</v>
      </c>
      <c r="N24" s="99">
        <v>908409</v>
      </c>
      <c r="O24" s="99">
        <v>2015271</v>
      </c>
      <c r="P24" s="99">
        <v>40121284</v>
      </c>
      <c r="Q24" s="13">
        <f>SUM('土地(1)-1'!B24:M24)-'土地(1)-1'!K24+SUM(B24:L24)+N24-L24</f>
        <v>40121284</v>
      </c>
      <c r="R24" s="13" t="str">
        <f t="shared" si="0"/>
        <v>ok</v>
      </c>
    </row>
    <row r="25" spans="1:18" s="54" customFormat="1" ht="30" customHeight="1" x14ac:dyDescent="0.35">
      <c r="A25" s="46" t="s">
        <v>7</v>
      </c>
      <c r="B25" s="100">
        <v>3380255</v>
      </c>
      <c r="C25" s="100">
        <v>96645</v>
      </c>
      <c r="D25" s="100">
        <v>0</v>
      </c>
      <c r="E25" s="100">
        <v>235802</v>
      </c>
      <c r="F25" s="100">
        <v>58807</v>
      </c>
      <c r="G25" s="100">
        <v>0</v>
      </c>
      <c r="H25" s="100">
        <v>105445</v>
      </c>
      <c r="I25" s="100">
        <v>0</v>
      </c>
      <c r="J25" s="100">
        <v>0</v>
      </c>
      <c r="K25" s="100">
        <v>0</v>
      </c>
      <c r="L25" s="100">
        <v>0</v>
      </c>
      <c r="M25" s="46" t="s">
        <v>7</v>
      </c>
      <c r="N25" s="100">
        <v>1667113</v>
      </c>
      <c r="O25" s="100">
        <v>1831365</v>
      </c>
      <c r="P25" s="100">
        <v>23810298</v>
      </c>
      <c r="Q25" s="13">
        <f>SUM('土地(1)-1'!B25:M25)-'土地(1)-1'!K25+SUM(B25:L25)+N25-L25</f>
        <v>23810298</v>
      </c>
      <c r="R25" s="13" t="str">
        <f t="shared" si="0"/>
        <v>ok</v>
      </c>
    </row>
    <row r="26" spans="1:18" s="13" customFormat="1" ht="30" customHeight="1" x14ac:dyDescent="0.35">
      <c r="A26" s="36" t="s">
        <v>8</v>
      </c>
      <c r="B26" s="99">
        <v>35017976</v>
      </c>
      <c r="C26" s="99">
        <v>0</v>
      </c>
      <c r="D26" s="99">
        <v>0</v>
      </c>
      <c r="E26" s="99">
        <v>2804973</v>
      </c>
      <c r="F26" s="99">
        <v>1315268</v>
      </c>
      <c r="G26" s="99">
        <v>0</v>
      </c>
      <c r="H26" s="99">
        <v>30104</v>
      </c>
      <c r="I26" s="99">
        <v>0</v>
      </c>
      <c r="J26" s="99">
        <v>0</v>
      </c>
      <c r="K26" s="99">
        <v>0</v>
      </c>
      <c r="L26" s="99">
        <v>0</v>
      </c>
      <c r="M26" s="36" t="s">
        <v>8</v>
      </c>
      <c r="N26" s="99">
        <v>3930973</v>
      </c>
      <c r="O26" s="99">
        <v>5276345</v>
      </c>
      <c r="P26" s="99">
        <v>61790106</v>
      </c>
      <c r="Q26" s="13">
        <f>SUM('土地(1)-1'!B26:M26)-'土地(1)-1'!K26+SUM(B26:L26)+N26-L26</f>
        <v>61790106</v>
      </c>
      <c r="R26" s="13" t="str">
        <f t="shared" si="0"/>
        <v>ok</v>
      </c>
    </row>
    <row r="27" spans="1:18" s="13" customFormat="1" ht="30" customHeight="1" x14ac:dyDescent="0.35">
      <c r="A27" s="36" t="s">
        <v>9</v>
      </c>
      <c r="B27" s="99">
        <v>57150012</v>
      </c>
      <c r="C27" s="99">
        <v>0</v>
      </c>
      <c r="D27" s="99">
        <v>0</v>
      </c>
      <c r="E27" s="99">
        <v>16371416</v>
      </c>
      <c r="F27" s="99">
        <v>0</v>
      </c>
      <c r="G27" s="99">
        <v>0</v>
      </c>
      <c r="H27" s="99">
        <v>256732</v>
      </c>
      <c r="I27" s="99">
        <v>0</v>
      </c>
      <c r="J27" s="99">
        <v>0</v>
      </c>
      <c r="K27" s="99">
        <v>0</v>
      </c>
      <c r="L27" s="99">
        <v>0</v>
      </c>
      <c r="M27" s="36" t="s">
        <v>9</v>
      </c>
      <c r="N27" s="99">
        <v>1708833</v>
      </c>
      <c r="O27" s="99">
        <v>1965565</v>
      </c>
      <c r="P27" s="99">
        <v>90471302</v>
      </c>
      <c r="Q27" s="13">
        <f>SUM('土地(1)-1'!B27:M27)-'土地(1)-1'!K27+SUM(B27:L27)+N27-L27</f>
        <v>90471302</v>
      </c>
      <c r="R27" s="13" t="str">
        <f t="shared" si="0"/>
        <v>ok</v>
      </c>
    </row>
    <row r="28" spans="1:18" s="13" customFormat="1" ht="30" customHeight="1" x14ac:dyDescent="0.35">
      <c r="A28" s="36" t="s">
        <v>10</v>
      </c>
      <c r="B28" s="99">
        <v>1571707</v>
      </c>
      <c r="C28" s="99">
        <v>0</v>
      </c>
      <c r="D28" s="99">
        <v>0</v>
      </c>
      <c r="E28" s="99">
        <v>1735726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36" t="s">
        <v>10</v>
      </c>
      <c r="N28" s="99">
        <v>76758</v>
      </c>
      <c r="O28" s="99">
        <v>76758</v>
      </c>
      <c r="P28" s="99">
        <v>4545031</v>
      </c>
      <c r="Q28" s="13">
        <f>SUM('土地(1)-1'!B28:M28)-'土地(1)-1'!K28+SUM(B28:L28)+N28-L28</f>
        <v>4545031</v>
      </c>
      <c r="R28" s="13" t="str">
        <f t="shared" si="0"/>
        <v>ok</v>
      </c>
    </row>
    <row r="29" spans="1:18" s="13" customFormat="1" ht="30" customHeight="1" x14ac:dyDescent="0.35">
      <c r="A29" s="36" t="s">
        <v>11</v>
      </c>
      <c r="B29" s="99">
        <v>34390055</v>
      </c>
      <c r="C29" s="99">
        <v>0</v>
      </c>
      <c r="D29" s="99">
        <v>0</v>
      </c>
      <c r="E29" s="99">
        <v>6038937</v>
      </c>
      <c r="F29" s="99">
        <v>26908</v>
      </c>
      <c r="G29" s="99">
        <v>0</v>
      </c>
      <c r="H29" s="99">
        <v>60230</v>
      </c>
      <c r="I29" s="99">
        <v>0</v>
      </c>
      <c r="J29" s="99">
        <v>0</v>
      </c>
      <c r="K29" s="99">
        <v>0</v>
      </c>
      <c r="L29" s="99">
        <v>0</v>
      </c>
      <c r="M29" s="36" t="s">
        <v>11</v>
      </c>
      <c r="N29" s="99">
        <v>1610731</v>
      </c>
      <c r="O29" s="99">
        <v>1697869</v>
      </c>
      <c r="P29" s="99">
        <v>52727864</v>
      </c>
      <c r="Q29" s="13">
        <f>SUM('土地(1)-1'!B29:M29)-'土地(1)-1'!K29+SUM(B29:L29)+N29-L29</f>
        <v>52727864</v>
      </c>
      <c r="R29" s="13" t="str">
        <f t="shared" si="0"/>
        <v>ok</v>
      </c>
    </row>
    <row r="30" spans="1:18" s="54" customFormat="1" ht="30" customHeight="1" x14ac:dyDescent="0.35">
      <c r="A30" s="46" t="s">
        <v>117</v>
      </c>
      <c r="B30" s="100">
        <v>149509324</v>
      </c>
      <c r="C30" s="100">
        <v>0</v>
      </c>
      <c r="D30" s="100">
        <v>0</v>
      </c>
      <c r="E30" s="100">
        <v>9278431</v>
      </c>
      <c r="F30" s="100">
        <v>0</v>
      </c>
      <c r="G30" s="100">
        <v>0</v>
      </c>
      <c r="H30" s="100">
        <v>380779</v>
      </c>
      <c r="I30" s="100">
        <v>0</v>
      </c>
      <c r="J30" s="100">
        <v>0</v>
      </c>
      <c r="K30" s="100">
        <v>0</v>
      </c>
      <c r="L30" s="100">
        <v>0</v>
      </c>
      <c r="M30" s="46" t="s">
        <v>117</v>
      </c>
      <c r="N30" s="100">
        <v>1566125</v>
      </c>
      <c r="O30" s="100">
        <v>1946904</v>
      </c>
      <c r="P30" s="100">
        <v>192386224</v>
      </c>
      <c r="Q30" s="13">
        <f>SUM('土地(1)-1'!B30:M30)-'土地(1)-1'!K30+SUM(B30:L30)+N30-L30</f>
        <v>192386224</v>
      </c>
      <c r="R30" s="13" t="str">
        <f t="shared" si="0"/>
        <v>ok</v>
      </c>
    </row>
    <row r="31" spans="1:18" s="13" customFormat="1" ht="30" customHeight="1" x14ac:dyDescent="0.35">
      <c r="A31" s="36" t="s">
        <v>12</v>
      </c>
      <c r="B31" s="99">
        <v>24821527</v>
      </c>
      <c r="C31" s="99">
        <v>0</v>
      </c>
      <c r="D31" s="99">
        <v>0</v>
      </c>
      <c r="E31" s="99">
        <v>6440497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36" t="s">
        <v>12</v>
      </c>
      <c r="N31" s="99">
        <v>1278564</v>
      </c>
      <c r="O31" s="99">
        <v>1278564</v>
      </c>
      <c r="P31" s="99">
        <v>40473462</v>
      </c>
      <c r="Q31" s="13">
        <f>SUM('土地(1)-1'!B31:M31)-'土地(1)-1'!K31+SUM(B31:L31)+N31-L31</f>
        <v>40473462</v>
      </c>
      <c r="R31" s="13" t="str">
        <f t="shared" si="0"/>
        <v>ok</v>
      </c>
    </row>
    <row r="32" spans="1:18" s="13" customFormat="1" ht="30" customHeight="1" x14ac:dyDescent="0.35">
      <c r="A32" s="36" t="s">
        <v>13</v>
      </c>
      <c r="B32" s="99">
        <v>99745978</v>
      </c>
      <c r="C32" s="99">
        <v>0</v>
      </c>
      <c r="D32" s="99">
        <v>0</v>
      </c>
      <c r="E32" s="99">
        <v>7118985</v>
      </c>
      <c r="F32" s="99">
        <v>0</v>
      </c>
      <c r="G32" s="99">
        <v>0</v>
      </c>
      <c r="H32" s="99">
        <v>374001</v>
      </c>
      <c r="I32" s="99">
        <v>0</v>
      </c>
      <c r="J32" s="99">
        <v>0</v>
      </c>
      <c r="K32" s="99">
        <v>0</v>
      </c>
      <c r="L32" s="99">
        <v>0</v>
      </c>
      <c r="M32" s="36" t="s">
        <v>13</v>
      </c>
      <c r="N32" s="99">
        <v>1081854</v>
      </c>
      <c r="O32" s="99">
        <v>1455855</v>
      </c>
      <c r="P32" s="99">
        <v>132265107</v>
      </c>
      <c r="Q32" s="13">
        <f>SUM('土地(1)-1'!B32:M32)-'土地(1)-1'!K32+SUM(B32:L32)+N32-L32</f>
        <v>132265107</v>
      </c>
      <c r="R32" s="13" t="str">
        <f t="shared" si="0"/>
        <v>ok</v>
      </c>
    </row>
    <row r="33" spans="1:18" s="13" customFormat="1" ht="30" customHeight="1" x14ac:dyDescent="0.35">
      <c r="A33" s="36" t="s">
        <v>14</v>
      </c>
      <c r="B33" s="99">
        <v>14145440</v>
      </c>
      <c r="C33" s="99">
        <v>0</v>
      </c>
      <c r="D33" s="99">
        <v>137976</v>
      </c>
      <c r="E33" s="99">
        <v>2389773</v>
      </c>
      <c r="F33" s="99">
        <v>280366</v>
      </c>
      <c r="G33" s="99">
        <v>0</v>
      </c>
      <c r="H33" s="99">
        <v>416370</v>
      </c>
      <c r="I33" s="99">
        <v>0</v>
      </c>
      <c r="J33" s="99">
        <v>0</v>
      </c>
      <c r="K33" s="99">
        <v>0</v>
      </c>
      <c r="L33" s="99">
        <v>0</v>
      </c>
      <c r="M33" s="36" t="s">
        <v>14</v>
      </c>
      <c r="N33" s="99">
        <v>1814814</v>
      </c>
      <c r="O33" s="99">
        <v>2511550</v>
      </c>
      <c r="P33" s="99">
        <v>30202411</v>
      </c>
      <c r="Q33" s="13">
        <f>SUM('土地(1)-1'!B33:M33)-'土地(1)-1'!K33+SUM(B33:L33)+N33-L33</f>
        <v>30202411</v>
      </c>
      <c r="R33" s="13" t="str">
        <f t="shared" si="0"/>
        <v>ok</v>
      </c>
    </row>
    <row r="34" spans="1:18" s="13" customFormat="1" ht="30" customHeight="1" x14ac:dyDescent="0.35">
      <c r="A34" s="36" t="s">
        <v>15</v>
      </c>
      <c r="B34" s="99">
        <v>40822435</v>
      </c>
      <c r="C34" s="99">
        <v>1411</v>
      </c>
      <c r="D34" s="99">
        <v>2025</v>
      </c>
      <c r="E34" s="99">
        <v>6976151</v>
      </c>
      <c r="F34" s="99">
        <v>744785</v>
      </c>
      <c r="G34" s="99">
        <v>0</v>
      </c>
      <c r="H34" s="99">
        <v>297125</v>
      </c>
      <c r="I34" s="99">
        <v>0</v>
      </c>
      <c r="J34" s="99">
        <v>0</v>
      </c>
      <c r="K34" s="99">
        <v>0</v>
      </c>
      <c r="L34" s="99">
        <v>0</v>
      </c>
      <c r="M34" s="36" t="s">
        <v>15</v>
      </c>
      <c r="N34" s="99">
        <v>3192229</v>
      </c>
      <c r="O34" s="99">
        <v>4234139</v>
      </c>
      <c r="P34" s="99">
        <v>92166436</v>
      </c>
      <c r="Q34" s="13">
        <f>SUM('土地(1)-1'!B34:M34)-'土地(1)-1'!K34+SUM(B34:L34)+N34-L34</f>
        <v>92166436</v>
      </c>
      <c r="R34" s="13" t="str">
        <f t="shared" si="0"/>
        <v>ok</v>
      </c>
    </row>
    <row r="35" spans="1:18" s="54" customFormat="1" ht="30" customHeight="1" x14ac:dyDescent="0.35">
      <c r="A35" s="46" t="s">
        <v>16</v>
      </c>
      <c r="B35" s="100">
        <v>17011848</v>
      </c>
      <c r="C35" s="100">
        <v>0</v>
      </c>
      <c r="D35" s="100">
        <v>0</v>
      </c>
      <c r="E35" s="100">
        <v>1501876</v>
      </c>
      <c r="F35" s="100">
        <v>0</v>
      </c>
      <c r="G35" s="100">
        <v>0</v>
      </c>
      <c r="H35" s="100">
        <v>155223</v>
      </c>
      <c r="I35" s="100">
        <v>0</v>
      </c>
      <c r="J35" s="100">
        <v>0</v>
      </c>
      <c r="K35" s="100">
        <v>0</v>
      </c>
      <c r="L35" s="100">
        <v>0</v>
      </c>
      <c r="M35" s="46" t="s">
        <v>16</v>
      </c>
      <c r="N35" s="100">
        <v>772623</v>
      </c>
      <c r="O35" s="100">
        <v>927846</v>
      </c>
      <c r="P35" s="100">
        <v>61252329</v>
      </c>
      <c r="Q35" s="13">
        <f>SUM('土地(1)-1'!B35:M35)-'土地(1)-1'!K35+SUM(B35:L35)+N35-L35</f>
        <v>61252329</v>
      </c>
      <c r="R35" s="13" t="str">
        <f t="shared" si="0"/>
        <v>ok</v>
      </c>
    </row>
    <row r="36" spans="1:18" s="13" customFormat="1" ht="30" customHeight="1" x14ac:dyDescent="0.35">
      <c r="A36" s="36" t="s">
        <v>17</v>
      </c>
      <c r="B36" s="99">
        <v>0</v>
      </c>
      <c r="C36" s="99">
        <v>0</v>
      </c>
      <c r="D36" s="99">
        <v>0</v>
      </c>
      <c r="E36" s="99">
        <v>38215</v>
      </c>
      <c r="F36" s="99">
        <v>0</v>
      </c>
      <c r="G36" s="99">
        <v>0</v>
      </c>
      <c r="H36" s="99">
        <v>15811</v>
      </c>
      <c r="I36" s="99">
        <v>0</v>
      </c>
      <c r="J36" s="99">
        <v>0</v>
      </c>
      <c r="K36" s="99">
        <v>0</v>
      </c>
      <c r="L36" s="99">
        <v>0</v>
      </c>
      <c r="M36" s="36" t="s">
        <v>17</v>
      </c>
      <c r="N36" s="99">
        <v>32892</v>
      </c>
      <c r="O36" s="99">
        <v>48703</v>
      </c>
      <c r="P36" s="99">
        <v>12321485</v>
      </c>
      <c r="Q36" s="13">
        <f>SUM('土地(1)-1'!B36:M36)-'土地(1)-1'!K36+SUM(B36:L36)+N36-L36</f>
        <v>12321485</v>
      </c>
      <c r="R36" s="13" t="str">
        <f t="shared" si="0"/>
        <v>ok</v>
      </c>
    </row>
    <row r="37" spans="1:18" s="13" customFormat="1" ht="30" customHeight="1" x14ac:dyDescent="0.35">
      <c r="A37" s="36" t="s">
        <v>18</v>
      </c>
      <c r="B37" s="99">
        <v>40945877</v>
      </c>
      <c r="C37" s="99">
        <v>0</v>
      </c>
      <c r="D37" s="99">
        <v>0</v>
      </c>
      <c r="E37" s="99">
        <v>11269930</v>
      </c>
      <c r="F37" s="99">
        <v>0</v>
      </c>
      <c r="G37" s="99">
        <v>0</v>
      </c>
      <c r="H37" s="99">
        <v>158074</v>
      </c>
      <c r="I37" s="99">
        <v>0</v>
      </c>
      <c r="J37" s="99">
        <v>0</v>
      </c>
      <c r="K37" s="99">
        <v>0</v>
      </c>
      <c r="L37" s="99">
        <v>0</v>
      </c>
      <c r="M37" s="36" t="s">
        <v>18</v>
      </c>
      <c r="N37" s="99">
        <v>1013302</v>
      </c>
      <c r="O37" s="99">
        <v>1171376</v>
      </c>
      <c r="P37" s="99">
        <v>66683937</v>
      </c>
      <c r="Q37" s="13">
        <f>SUM('土地(1)-1'!B37:M37)-'土地(1)-1'!K37+SUM(B37:L37)+N37-L37</f>
        <v>66683937</v>
      </c>
      <c r="R37" s="13" t="str">
        <f t="shared" si="0"/>
        <v>ok</v>
      </c>
    </row>
    <row r="38" spans="1:18" s="13" customFormat="1" ht="30" customHeight="1" x14ac:dyDescent="0.35">
      <c r="A38" s="36" t="s">
        <v>19</v>
      </c>
      <c r="B38" s="99">
        <v>31276376</v>
      </c>
      <c r="C38" s="99">
        <v>0</v>
      </c>
      <c r="D38" s="99">
        <v>859939</v>
      </c>
      <c r="E38" s="99">
        <v>1437014</v>
      </c>
      <c r="F38" s="99">
        <v>0</v>
      </c>
      <c r="G38" s="99">
        <v>0</v>
      </c>
      <c r="H38" s="99">
        <v>140288</v>
      </c>
      <c r="I38" s="99">
        <v>0</v>
      </c>
      <c r="J38" s="99">
        <v>0</v>
      </c>
      <c r="K38" s="99">
        <v>0</v>
      </c>
      <c r="L38" s="99">
        <v>0</v>
      </c>
      <c r="M38" s="36" t="s">
        <v>19</v>
      </c>
      <c r="N38" s="99">
        <v>547558</v>
      </c>
      <c r="O38" s="99">
        <v>687846</v>
      </c>
      <c r="P38" s="99">
        <v>38465281</v>
      </c>
      <c r="Q38" s="13">
        <f>SUM('土地(1)-1'!B38:M38)-'土地(1)-1'!K38+SUM(B38:L38)+N38-L38</f>
        <v>38465281</v>
      </c>
      <c r="R38" s="13" t="str">
        <f t="shared" si="0"/>
        <v>ok</v>
      </c>
    </row>
    <row r="39" spans="1:18" s="13" customFormat="1" ht="30" customHeight="1" x14ac:dyDescent="0.35">
      <c r="A39" s="36" t="s">
        <v>20</v>
      </c>
      <c r="B39" s="99">
        <v>22016309</v>
      </c>
      <c r="C39" s="99">
        <v>0</v>
      </c>
      <c r="D39" s="99">
        <v>429500</v>
      </c>
      <c r="E39" s="99">
        <v>7729382</v>
      </c>
      <c r="F39" s="99">
        <v>0</v>
      </c>
      <c r="G39" s="99">
        <v>0</v>
      </c>
      <c r="H39" s="99">
        <v>155611</v>
      </c>
      <c r="I39" s="99">
        <v>0</v>
      </c>
      <c r="J39" s="99">
        <v>0</v>
      </c>
      <c r="K39" s="99">
        <v>0</v>
      </c>
      <c r="L39" s="99">
        <v>0</v>
      </c>
      <c r="M39" s="36" t="s">
        <v>20</v>
      </c>
      <c r="N39" s="99">
        <v>2156774</v>
      </c>
      <c r="O39" s="99">
        <v>2312385</v>
      </c>
      <c r="P39" s="99">
        <v>41388617</v>
      </c>
      <c r="Q39" s="13">
        <f>SUM('土地(1)-1'!B39:M39)-'土地(1)-1'!K39+SUM(B39:L39)+N39-L39</f>
        <v>41388617</v>
      </c>
      <c r="R39" s="13" t="str">
        <f t="shared" si="0"/>
        <v>ok</v>
      </c>
    </row>
    <row r="40" spans="1:18" s="54" customFormat="1" ht="30" customHeight="1" x14ac:dyDescent="0.35">
      <c r="A40" s="46" t="s">
        <v>21</v>
      </c>
      <c r="B40" s="100">
        <v>19676711</v>
      </c>
      <c r="C40" s="100">
        <v>0</v>
      </c>
      <c r="D40" s="100">
        <v>0</v>
      </c>
      <c r="E40" s="100">
        <v>7015549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46" t="s">
        <v>21</v>
      </c>
      <c r="N40" s="100">
        <v>235960</v>
      </c>
      <c r="O40" s="100">
        <v>235960</v>
      </c>
      <c r="P40" s="100">
        <v>33848725</v>
      </c>
      <c r="Q40" s="13">
        <f>SUM('土地(1)-1'!B40:M40)-'土地(1)-1'!K40+SUM(B40:L40)+N40-L40</f>
        <v>33848725</v>
      </c>
      <c r="R40" s="13" t="str">
        <f t="shared" si="0"/>
        <v>ok</v>
      </c>
    </row>
    <row r="41" spans="1:18" s="13" customFormat="1" ht="30" customHeight="1" x14ac:dyDescent="0.35">
      <c r="A41" s="34" t="s">
        <v>114</v>
      </c>
      <c r="B41" s="99">
        <v>67344563</v>
      </c>
      <c r="C41" s="99">
        <v>0</v>
      </c>
      <c r="D41" s="99">
        <v>0</v>
      </c>
      <c r="E41" s="99">
        <v>3756762</v>
      </c>
      <c r="F41" s="99">
        <v>0</v>
      </c>
      <c r="G41" s="99">
        <v>0</v>
      </c>
      <c r="H41" s="99">
        <v>117951</v>
      </c>
      <c r="I41" s="99">
        <v>0</v>
      </c>
      <c r="J41" s="99">
        <v>0</v>
      </c>
      <c r="K41" s="99">
        <v>0</v>
      </c>
      <c r="L41" s="99">
        <v>0</v>
      </c>
      <c r="M41" s="34" t="s">
        <v>114</v>
      </c>
      <c r="N41" s="99">
        <v>506210</v>
      </c>
      <c r="O41" s="99">
        <v>624161</v>
      </c>
      <c r="P41" s="99">
        <v>125084914</v>
      </c>
      <c r="Q41" s="13">
        <f>SUM('土地(1)-1'!B41:M41)-'土地(1)-1'!K41+SUM(B41:L41)+N41-L41</f>
        <v>125084914</v>
      </c>
      <c r="R41" s="13" t="str">
        <f t="shared" si="0"/>
        <v>ok</v>
      </c>
    </row>
    <row r="42" spans="1:18" s="13" customFormat="1" ht="30" customHeight="1" x14ac:dyDescent="0.35">
      <c r="A42" s="36" t="s">
        <v>22</v>
      </c>
      <c r="B42" s="99">
        <v>53270517</v>
      </c>
      <c r="C42" s="99">
        <v>0</v>
      </c>
      <c r="D42" s="99">
        <v>2152202</v>
      </c>
      <c r="E42" s="99">
        <v>6383476</v>
      </c>
      <c r="F42" s="99">
        <v>1929448</v>
      </c>
      <c r="G42" s="99">
        <v>0</v>
      </c>
      <c r="H42" s="99">
        <v>62195</v>
      </c>
      <c r="I42" s="99">
        <v>0</v>
      </c>
      <c r="J42" s="99">
        <v>0</v>
      </c>
      <c r="K42" s="99">
        <v>0</v>
      </c>
      <c r="L42" s="99">
        <v>0</v>
      </c>
      <c r="M42" s="36" t="s">
        <v>22</v>
      </c>
      <c r="N42" s="99">
        <v>5414448</v>
      </c>
      <c r="O42" s="99">
        <v>7406091</v>
      </c>
      <c r="P42" s="99">
        <v>94751915</v>
      </c>
      <c r="Q42" s="13">
        <f>SUM('土地(1)-1'!B42:M42)-'土地(1)-1'!K42+SUM(B42:L42)+N42-L42</f>
        <v>94751915</v>
      </c>
      <c r="R42" s="13" t="str">
        <f t="shared" si="0"/>
        <v>ok</v>
      </c>
    </row>
    <row r="43" spans="1:18" s="13" customFormat="1" ht="30" customHeight="1" x14ac:dyDescent="0.35">
      <c r="A43" s="36" t="s">
        <v>23</v>
      </c>
      <c r="B43" s="99">
        <v>10312197</v>
      </c>
      <c r="C43" s="99">
        <v>0</v>
      </c>
      <c r="D43" s="99">
        <v>0</v>
      </c>
      <c r="E43" s="99">
        <v>894936</v>
      </c>
      <c r="F43" s="99">
        <v>0</v>
      </c>
      <c r="G43" s="99">
        <v>0</v>
      </c>
      <c r="H43" s="99">
        <v>128278</v>
      </c>
      <c r="I43" s="99">
        <v>0</v>
      </c>
      <c r="J43" s="99">
        <v>0</v>
      </c>
      <c r="K43" s="99">
        <v>0</v>
      </c>
      <c r="L43" s="99">
        <v>0</v>
      </c>
      <c r="M43" s="36" t="s">
        <v>23</v>
      </c>
      <c r="N43" s="99">
        <v>1026056</v>
      </c>
      <c r="O43" s="99">
        <v>1154334</v>
      </c>
      <c r="P43" s="99">
        <v>29210311</v>
      </c>
      <c r="Q43" s="13">
        <f>SUM('土地(1)-1'!B43:M43)-'土地(1)-1'!K43+SUM(B43:L43)+N43-L43</f>
        <v>29210311</v>
      </c>
      <c r="R43" s="13" t="str">
        <f t="shared" si="0"/>
        <v>ok</v>
      </c>
    </row>
    <row r="44" spans="1:18" s="13" customFormat="1" ht="30" customHeight="1" x14ac:dyDescent="0.35">
      <c r="A44" s="36" t="s">
        <v>24</v>
      </c>
      <c r="B44" s="99">
        <v>3147929</v>
      </c>
      <c r="C44" s="99">
        <v>0</v>
      </c>
      <c r="D44" s="99">
        <v>0</v>
      </c>
      <c r="E44" s="99">
        <v>44967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36" t="s">
        <v>24</v>
      </c>
      <c r="N44" s="99">
        <v>509045</v>
      </c>
      <c r="O44" s="99">
        <v>509045</v>
      </c>
      <c r="P44" s="99">
        <v>15254719</v>
      </c>
      <c r="Q44" s="13">
        <f>SUM('土地(1)-1'!B44:M44)-'土地(1)-1'!K44+SUM(B44:L44)+N44-L44</f>
        <v>15254719</v>
      </c>
      <c r="R44" s="13" t="str">
        <f t="shared" si="0"/>
        <v>ok</v>
      </c>
    </row>
    <row r="45" spans="1:18" s="54" customFormat="1" ht="30" customHeight="1" x14ac:dyDescent="0.35">
      <c r="A45" s="46" t="s">
        <v>25</v>
      </c>
      <c r="B45" s="100">
        <v>10969207</v>
      </c>
      <c r="C45" s="100">
        <v>0</v>
      </c>
      <c r="D45" s="100">
        <v>18996</v>
      </c>
      <c r="E45" s="100">
        <v>712401</v>
      </c>
      <c r="F45" s="100">
        <v>1360895</v>
      </c>
      <c r="G45" s="100">
        <v>0</v>
      </c>
      <c r="H45" s="100">
        <v>115949</v>
      </c>
      <c r="I45" s="100">
        <v>0</v>
      </c>
      <c r="J45" s="100">
        <v>0</v>
      </c>
      <c r="K45" s="100">
        <v>0</v>
      </c>
      <c r="L45" s="100">
        <v>0</v>
      </c>
      <c r="M45" s="46" t="s">
        <v>25</v>
      </c>
      <c r="N45" s="100">
        <v>2846733</v>
      </c>
      <c r="O45" s="100">
        <v>4323577</v>
      </c>
      <c r="P45" s="100">
        <v>48611627</v>
      </c>
      <c r="Q45" s="13">
        <f>SUM('土地(1)-1'!B45:M45)-'土地(1)-1'!K45+SUM(B45:L45)+N45-L45</f>
        <v>48611627</v>
      </c>
      <c r="R45" s="13" t="str">
        <f t="shared" si="0"/>
        <v>ok</v>
      </c>
    </row>
    <row r="46" spans="1:18" s="13" customFormat="1" ht="30" customHeight="1" x14ac:dyDescent="0.35">
      <c r="A46" s="36" t="s">
        <v>26</v>
      </c>
      <c r="B46" s="99">
        <v>59612268</v>
      </c>
      <c r="C46" s="99">
        <v>0</v>
      </c>
      <c r="D46" s="99">
        <v>0</v>
      </c>
      <c r="E46" s="99">
        <v>1078333</v>
      </c>
      <c r="F46" s="99">
        <v>1303078</v>
      </c>
      <c r="G46" s="99">
        <v>0</v>
      </c>
      <c r="H46" s="99">
        <v>209058</v>
      </c>
      <c r="I46" s="99">
        <v>0</v>
      </c>
      <c r="J46" s="99">
        <v>0</v>
      </c>
      <c r="K46" s="99">
        <v>0</v>
      </c>
      <c r="L46" s="99">
        <v>0</v>
      </c>
      <c r="M46" s="36" t="s">
        <v>26</v>
      </c>
      <c r="N46" s="99">
        <v>2626901</v>
      </c>
      <c r="O46" s="99">
        <v>4139037</v>
      </c>
      <c r="P46" s="99">
        <v>87844950</v>
      </c>
      <c r="Q46" s="13">
        <f>SUM('土地(1)-1'!B46:M46)-'土地(1)-1'!K46+SUM(B46:L46)+N46-L46</f>
        <v>87844950</v>
      </c>
      <c r="R46" s="13" t="str">
        <f t="shared" si="0"/>
        <v>ok</v>
      </c>
    </row>
    <row r="47" spans="1:18" s="13" customFormat="1" ht="30" customHeight="1" x14ac:dyDescent="0.35">
      <c r="A47" s="36" t="s">
        <v>27</v>
      </c>
      <c r="B47" s="99">
        <v>51182850</v>
      </c>
      <c r="C47" s="99">
        <v>0</v>
      </c>
      <c r="D47" s="99">
        <v>0</v>
      </c>
      <c r="E47" s="99">
        <v>1980203</v>
      </c>
      <c r="F47" s="99">
        <v>0</v>
      </c>
      <c r="G47" s="99">
        <v>0</v>
      </c>
      <c r="H47" s="99">
        <v>198859</v>
      </c>
      <c r="I47" s="99">
        <v>0</v>
      </c>
      <c r="J47" s="99">
        <v>0</v>
      </c>
      <c r="K47" s="99">
        <v>0</v>
      </c>
      <c r="L47" s="99">
        <v>0</v>
      </c>
      <c r="M47" s="36" t="s">
        <v>27</v>
      </c>
      <c r="N47" s="99">
        <v>605943</v>
      </c>
      <c r="O47" s="99">
        <v>804802</v>
      </c>
      <c r="P47" s="99">
        <v>65893635</v>
      </c>
      <c r="Q47" s="13">
        <f>SUM('土地(1)-1'!B47:M47)-'土地(1)-1'!K47+SUM(B47:L47)+N47-L47</f>
        <v>65893635</v>
      </c>
      <c r="R47" s="13" t="str">
        <f t="shared" si="0"/>
        <v>ok</v>
      </c>
    </row>
    <row r="48" spans="1:18" s="13" customFormat="1" ht="30" customHeight="1" x14ac:dyDescent="0.35">
      <c r="A48" s="36" t="s">
        <v>28</v>
      </c>
      <c r="B48" s="99">
        <v>60644074</v>
      </c>
      <c r="C48" s="99">
        <v>0</v>
      </c>
      <c r="D48" s="99">
        <v>0</v>
      </c>
      <c r="E48" s="99">
        <v>8262132</v>
      </c>
      <c r="F48" s="99">
        <v>0</v>
      </c>
      <c r="G48" s="99">
        <v>0</v>
      </c>
      <c r="H48" s="99">
        <v>65672</v>
      </c>
      <c r="I48" s="99">
        <v>0</v>
      </c>
      <c r="J48" s="99">
        <v>0</v>
      </c>
      <c r="K48" s="99">
        <v>0</v>
      </c>
      <c r="L48" s="99">
        <v>0</v>
      </c>
      <c r="M48" s="36" t="s">
        <v>28</v>
      </c>
      <c r="N48" s="99">
        <v>1907567</v>
      </c>
      <c r="O48" s="99">
        <v>1973239</v>
      </c>
      <c r="P48" s="99">
        <v>91866603</v>
      </c>
      <c r="Q48" s="13">
        <f>SUM('土地(1)-1'!B48:M48)-'土地(1)-1'!K48+SUM(B48:L48)+N48-L48</f>
        <v>91866603</v>
      </c>
      <c r="R48" s="13" t="str">
        <f t="shared" si="0"/>
        <v>ok</v>
      </c>
    </row>
    <row r="49" spans="1:18" s="13" customFormat="1" ht="30" customHeight="1" x14ac:dyDescent="0.35">
      <c r="A49" s="36" t="s">
        <v>29</v>
      </c>
      <c r="B49" s="99">
        <v>63741776</v>
      </c>
      <c r="C49" s="99">
        <v>0</v>
      </c>
      <c r="D49" s="99">
        <v>2930619</v>
      </c>
      <c r="E49" s="99">
        <v>701496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36" t="s">
        <v>29</v>
      </c>
      <c r="N49" s="99">
        <v>2992467</v>
      </c>
      <c r="O49" s="99">
        <v>2992467</v>
      </c>
      <c r="P49" s="99">
        <v>83770431</v>
      </c>
      <c r="Q49" s="13">
        <f>SUM('土地(1)-1'!B49:M49)-'土地(1)-1'!K49+SUM(B49:L49)+N49-L49</f>
        <v>83770431</v>
      </c>
      <c r="R49" s="13" t="str">
        <f t="shared" si="0"/>
        <v>ok</v>
      </c>
    </row>
    <row r="50" spans="1:18" s="54" customFormat="1" ht="30" customHeight="1" x14ac:dyDescent="0.35">
      <c r="A50" s="46" t="s">
        <v>30</v>
      </c>
      <c r="B50" s="100">
        <v>58171597</v>
      </c>
      <c r="C50" s="100">
        <v>0</v>
      </c>
      <c r="D50" s="100">
        <v>19171</v>
      </c>
      <c r="E50" s="100">
        <v>2966015</v>
      </c>
      <c r="F50" s="100">
        <v>0</v>
      </c>
      <c r="G50" s="100">
        <v>0</v>
      </c>
      <c r="H50" s="100">
        <v>134897</v>
      </c>
      <c r="I50" s="100">
        <v>0</v>
      </c>
      <c r="J50" s="100">
        <v>0</v>
      </c>
      <c r="K50" s="100">
        <v>0</v>
      </c>
      <c r="L50" s="100">
        <v>0</v>
      </c>
      <c r="M50" s="46" t="s">
        <v>30</v>
      </c>
      <c r="N50" s="100">
        <v>4643080</v>
      </c>
      <c r="O50" s="100">
        <v>4777977</v>
      </c>
      <c r="P50" s="100">
        <v>99428974</v>
      </c>
      <c r="Q50" s="13">
        <f>SUM('土地(1)-1'!B50:M50)-'土地(1)-1'!K50+SUM(B50:L50)+N50-L50</f>
        <v>99428974</v>
      </c>
      <c r="R50" s="13" t="str">
        <f t="shared" si="0"/>
        <v>ok</v>
      </c>
    </row>
    <row r="51" spans="1:18" s="13" customFormat="1" ht="30" customHeight="1" x14ac:dyDescent="0.35">
      <c r="A51" s="36" t="s">
        <v>31</v>
      </c>
      <c r="B51" s="99">
        <v>13003343</v>
      </c>
      <c r="C51" s="99">
        <v>0</v>
      </c>
      <c r="D51" s="99">
        <v>7430</v>
      </c>
      <c r="E51" s="99">
        <v>1223666</v>
      </c>
      <c r="F51" s="99">
        <v>0</v>
      </c>
      <c r="G51" s="99">
        <v>0</v>
      </c>
      <c r="H51" s="99">
        <v>92957</v>
      </c>
      <c r="I51" s="99">
        <v>0</v>
      </c>
      <c r="J51" s="99">
        <v>0</v>
      </c>
      <c r="K51" s="99">
        <v>0</v>
      </c>
      <c r="L51" s="99">
        <v>0</v>
      </c>
      <c r="M51" s="36" t="s">
        <v>31</v>
      </c>
      <c r="N51" s="99">
        <v>958822</v>
      </c>
      <c r="O51" s="99">
        <v>1051779</v>
      </c>
      <c r="P51" s="99">
        <v>29342132</v>
      </c>
      <c r="Q51" s="13">
        <f>SUM('土地(1)-1'!B51:M51)-'土地(1)-1'!K51+SUM(B51:L51)+N51-L51</f>
        <v>29342132</v>
      </c>
      <c r="R51" s="13" t="str">
        <f t="shared" si="0"/>
        <v>ok</v>
      </c>
    </row>
    <row r="52" spans="1:18" s="13" customFormat="1" ht="30" customHeight="1" x14ac:dyDescent="0.35">
      <c r="A52" s="36" t="s">
        <v>32</v>
      </c>
      <c r="B52" s="99">
        <v>44788058</v>
      </c>
      <c r="C52" s="99">
        <v>0</v>
      </c>
      <c r="D52" s="99">
        <v>26743</v>
      </c>
      <c r="E52" s="99">
        <v>4345670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36" t="s">
        <v>32</v>
      </c>
      <c r="N52" s="99">
        <v>1074545</v>
      </c>
      <c r="O52" s="99">
        <v>1074545</v>
      </c>
      <c r="P52" s="99">
        <v>71173351</v>
      </c>
      <c r="Q52" s="13">
        <f>SUM('土地(1)-1'!B52:M52)-'土地(1)-1'!K52+SUM(B52:L52)+N52-L52</f>
        <v>71173351</v>
      </c>
      <c r="R52" s="13" t="str">
        <f t="shared" si="0"/>
        <v>ok</v>
      </c>
    </row>
    <row r="53" spans="1:18" s="13" customFormat="1" ht="30" customHeight="1" x14ac:dyDescent="0.35">
      <c r="A53" s="36" t="s">
        <v>33</v>
      </c>
      <c r="B53" s="99">
        <v>17948447</v>
      </c>
      <c r="C53" s="99">
        <v>0</v>
      </c>
      <c r="D53" s="99">
        <v>0</v>
      </c>
      <c r="E53" s="99">
        <v>1550964</v>
      </c>
      <c r="F53" s="99">
        <v>62930</v>
      </c>
      <c r="G53" s="99">
        <v>0</v>
      </c>
      <c r="H53" s="99">
        <v>70290</v>
      </c>
      <c r="I53" s="99">
        <v>0</v>
      </c>
      <c r="J53" s="99">
        <v>0</v>
      </c>
      <c r="K53" s="99">
        <v>0</v>
      </c>
      <c r="L53" s="99">
        <v>0</v>
      </c>
      <c r="M53" s="36" t="s">
        <v>33</v>
      </c>
      <c r="N53" s="99">
        <v>1204507</v>
      </c>
      <c r="O53" s="99">
        <v>1337727</v>
      </c>
      <c r="P53" s="99">
        <v>31819804</v>
      </c>
      <c r="Q53" s="13">
        <f>SUM('土地(1)-1'!B53:M53)-'土地(1)-1'!K53+SUM(B53:L53)+N53-L53</f>
        <v>31819804</v>
      </c>
      <c r="R53" s="13" t="str">
        <f t="shared" si="0"/>
        <v>ok</v>
      </c>
    </row>
    <row r="54" spans="1:18" s="13" customFormat="1" ht="30" customHeight="1" x14ac:dyDescent="0.35">
      <c r="A54" s="36" t="s">
        <v>34</v>
      </c>
      <c r="B54" s="99">
        <v>68747325</v>
      </c>
      <c r="C54" s="99">
        <v>0</v>
      </c>
      <c r="D54" s="99">
        <v>2509</v>
      </c>
      <c r="E54" s="99">
        <v>5681851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36" t="s">
        <v>34</v>
      </c>
      <c r="N54" s="99">
        <v>2273242</v>
      </c>
      <c r="O54" s="99">
        <v>2273242</v>
      </c>
      <c r="P54" s="99">
        <v>87790381</v>
      </c>
      <c r="Q54" s="13">
        <f>SUM('土地(1)-1'!B54:M54)-'土地(1)-1'!K54+SUM(B54:L54)+N54-L54</f>
        <v>87790381</v>
      </c>
      <c r="R54" s="13" t="str">
        <f t="shared" si="0"/>
        <v>ok</v>
      </c>
    </row>
    <row r="55" spans="1:18" s="54" customFormat="1" ht="30" customHeight="1" x14ac:dyDescent="0.35">
      <c r="A55" s="46" t="s">
        <v>35</v>
      </c>
      <c r="B55" s="100">
        <v>25001052</v>
      </c>
      <c r="C55" s="100">
        <v>0</v>
      </c>
      <c r="D55" s="100">
        <v>0</v>
      </c>
      <c r="E55" s="100">
        <v>4275343</v>
      </c>
      <c r="F55" s="100">
        <v>0</v>
      </c>
      <c r="G55" s="100">
        <v>0</v>
      </c>
      <c r="H55" s="100">
        <v>226641</v>
      </c>
      <c r="I55" s="100">
        <v>0</v>
      </c>
      <c r="J55" s="100">
        <v>0</v>
      </c>
      <c r="K55" s="100">
        <v>0</v>
      </c>
      <c r="L55" s="100">
        <v>0</v>
      </c>
      <c r="M55" s="46" t="s">
        <v>35</v>
      </c>
      <c r="N55" s="100">
        <v>2197813</v>
      </c>
      <c r="O55" s="100">
        <v>2424454</v>
      </c>
      <c r="P55" s="100">
        <v>56634451</v>
      </c>
      <c r="Q55" s="13">
        <f>SUM('土地(1)-1'!B55:M55)-'土地(1)-1'!K55+SUM(B55:L55)+N55-L55</f>
        <v>56634451</v>
      </c>
      <c r="R55" s="13" t="str">
        <f t="shared" si="0"/>
        <v>ok</v>
      </c>
    </row>
    <row r="56" spans="1:18" s="13" customFormat="1" ht="30" customHeight="1" x14ac:dyDescent="0.35">
      <c r="A56" s="36" t="s">
        <v>36</v>
      </c>
      <c r="B56" s="99">
        <v>74015487</v>
      </c>
      <c r="C56" s="99">
        <v>0</v>
      </c>
      <c r="D56" s="99">
        <v>169316</v>
      </c>
      <c r="E56" s="99">
        <v>735797</v>
      </c>
      <c r="F56" s="99">
        <v>0</v>
      </c>
      <c r="G56" s="99">
        <v>0</v>
      </c>
      <c r="H56" s="99">
        <v>170593</v>
      </c>
      <c r="I56" s="99">
        <v>0</v>
      </c>
      <c r="J56" s="99">
        <v>0</v>
      </c>
      <c r="K56" s="99">
        <v>0</v>
      </c>
      <c r="L56" s="99">
        <v>0</v>
      </c>
      <c r="M56" s="36" t="s">
        <v>36</v>
      </c>
      <c r="N56" s="99">
        <v>3429510</v>
      </c>
      <c r="O56" s="99">
        <v>3600103</v>
      </c>
      <c r="P56" s="99">
        <v>101348784</v>
      </c>
      <c r="Q56" s="13">
        <f>SUM('土地(1)-1'!B56:M56)-'土地(1)-1'!K56+SUM(B56:L56)+N56-L56</f>
        <v>101348784</v>
      </c>
      <c r="R56" s="13" t="str">
        <f t="shared" si="0"/>
        <v>ok</v>
      </c>
    </row>
    <row r="57" spans="1:18" s="13" customFormat="1" ht="30" customHeight="1" x14ac:dyDescent="0.35">
      <c r="A57" s="36" t="s">
        <v>37</v>
      </c>
      <c r="B57" s="99">
        <v>14169921</v>
      </c>
      <c r="C57" s="99">
        <v>0</v>
      </c>
      <c r="D57" s="99">
        <v>0</v>
      </c>
      <c r="E57" s="99">
        <v>1039893</v>
      </c>
      <c r="F57" s="99">
        <v>0</v>
      </c>
      <c r="G57" s="99">
        <v>0</v>
      </c>
      <c r="H57" s="99">
        <v>259676</v>
      </c>
      <c r="I57" s="99">
        <v>0</v>
      </c>
      <c r="J57" s="99">
        <v>0</v>
      </c>
      <c r="K57" s="99">
        <v>0</v>
      </c>
      <c r="L57" s="99">
        <v>0</v>
      </c>
      <c r="M57" s="36" t="s">
        <v>37</v>
      </c>
      <c r="N57" s="99">
        <v>2437800</v>
      </c>
      <c r="O57" s="99">
        <v>2697476</v>
      </c>
      <c r="P57" s="99">
        <v>23418470</v>
      </c>
      <c r="Q57" s="13">
        <f>SUM('土地(1)-1'!B57:M57)-'土地(1)-1'!K57+SUM(B57:L57)+N57-L57</f>
        <v>23418470</v>
      </c>
      <c r="R57" s="13" t="str">
        <f t="shared" si="0"/>
        <v>ok</v>
      </c>
    </row>
    <row r="58" spans="1:18" s="13" customFormat="1" ht="30" customHeight="1" x14ac:dyDescent="0.35">
      <c r="A58" s="36" t="s">
        <v>38</v>
      </c>
      <c r="B58" s="99">
        <v>16442702</v>
      </c>
      <c r="C58" s="99">
        <v>0</v>
      </c>
      <c r="D58" s="99">
        <v>0</v>
      </c>
      <c r="E58" s="99">
        <v>1204947</v>
      </c>
      <c r="F58" s="99">
        <v>0</v>
      </c>
      <c r="G58" s="99">
        <v>0</v>
      </c>
      <c r="H58" s="99">
        <v>198974</v>
      </c>
      <c r="I58" s="99">
        <v>0</v>
      </c>
      <c r="J58" s="99">
        <v>0</v>
      </c>
      <c r="K58" s="99">
        <v>0</v>
      </c>
      <c r="L58" s="99">
        <v>0</v>
      </c>
      <c r="M58" s="36" t="s">
        <v>38</v>
      </c>
      <c r="N58" s="99">
        <v>1500312</v>
      </c>
      <c r="O58" s="99">
        <v>1699286</v>
      </c>
      <c r="P58" s="99">
        <v>30889230</v>
      </c>
      <c r="Q58" s="13">
        <f>SUM('土地(1)-1'!B58:M58)-'土地(1)-1'!K58+SUM(B58:L58)+N58-L58</f>
        <v>30889230</v>
      </c>
      <c r="R58" s="13" t="str">
        <f t="shared" si="0"/>
        <v>ok</v>
      </c>
    </row>
    <row r="59" spans="1:18" s="13" customFormat="1" ht="30" customHeight="1" x14ac:dyDescent="0.35">
      <c r="A59" s="36" t="s">
        <v>39</v>
      </c>
      <c r="B59" s="99">
        <v>19179359</v>
      </c>
      <c r="C59" s="99">
        <v>54</v>
      </c>
      <c r="D59" s="99">
        <v>0</v>
      </c>
      <c r="E59" s="99">
        <v>508877</v>
      </c>
      <c r="F59" s="99">
        <v>286323</v>
      </c>
      <c r="G59" s="99">
        <v>0</v>
      </c>
      <c r="H59" s="99">
        <v>298325</v>
      </c>
      <c r="I59" s="99">
        <v>0</v>
      </c>
      <c r="J59" s="99">
        <v>0</v>
      </c>
      <c r="K59" s="99">
        <v>0</v>
      </c>
      <c r="L59" s="99">
        <v>0</v>
      </c>
      <c r="M59" s="36" t="s">
        <v>39</v>
      </c>
      <c r="N59" s="99">
        <v>3440383</v>
      </c>
      <c r="O59" s="99">
        <v>4025031</v>
      </c>
      <c r="P59" s="99">
        <v>35194845</v>
      </c>
      <c r="Q59" s="13">
        <f>SUM('土地(1)-1'!B59:M59)-'土地(1)-1'!K59+SUM(B59:L59)+N59-L59</f>
        <v>35194845</v>
      </c>
      <c r="R59" s="13" t="str">
        <f t="shared" si="0"/>
        <v>ok</v>
      </c>
    </row>
    <row r="60" spans="1:18" s="54" customFormat="1" ht="30" customHeight="1" x14ac:dyDescent="0.35">
      <c r="A60" s="46" t="s">
        <v>40</v>
      </c>
      <c r="B60" s="100">
        <v>27177226</v>
      </c>
      <c r="C60" s="100">
        <v>0</v>
      </c>
      <c r="D60" s="100">
        <v>46701</v>
      </c>
      <c r="E60" s="100">
        <v>3134092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46" t="s">
        <v>40</v>
      </c>
      <c r="N60" s="100">
        <v>294338</v>
      </c>
      <c r="O60" s="100">
        <v>294338</v>
      </c>
      <c r="P60" s="100">
        <v>39887715</v>
      </c>
      <c r="Q60" s="13">
        <f>SUM('土地(1)-1'!B60:M60)-'土地(1)-1'!K60+SUM(B60:L60)+N60-L60</f>
        <v>39887715</v>
      </c>
      <c r="R60" s="13" t="str">
        <f t="shared" si="0"/>
        <v>ok</v>
      </c>
    </row>
    <row r="61" spans="1:18" s="13" customFormat="1" ht="30" customHeight="1" x14ac:dyDescent="0.35">
      <c r="A61" s="36" t="s">
        <v>41</v>
      </c>
      <c r="B61" s="99">
        <v>10831981</v>
      </c>
      <c r="C61" s="99">
        <v>2477</v>
      </c>
      <c r="D61" s="99">
        <v>0</v>
      </c>
      <c r="E61" s="99">
        <v>311293</v>
      </c>
      <c r="F61" s="99">
        <v>0</v>
      </c>
      <c r="G61" s="99">
        <v>0</v>
      </c>
      <c r="H61" s="99">
        <v>204415</v>
      </c>
      <c r="I61" s="99">
        <v>0</v>
      </c>
      <c r="J61" s="99">
        <v>0</v>
      </c>
      <c r="K61" s="99">
        <v>0</v>
      </c>
      <c r="L61" s="99">
        <v>0</v>
      </c>
      <c r="M61" s="36" t="s">
        <v>41</v>
      </c>
      <c r="N61" s="99">
        <v>1549546</v>
      </c>
      <c r="O61" s="99">
        <v>1753961</v>
      </c>
      <c r="P61" s="99">
        <v>19865587</v>
      </c>
      <c r="Q61" s="13">
        <f>SUM('土地(1)-1'!B61:M61)-'土地(1)-1'!K61+SUM(B61:L61)+N61-L61</f>
        <v>19865587</v>
      </c>
      <c r="R61" s="13" t="str">
        <f t="shared" si="0"/>
        <v>ok</v>
      </c>
    </row>
    <row r="62" spans="1:18" s="13" customFormat="1" ht="30" customHeight="1" x14ac:dyDescent="0.35">
      <c r="A62" s="36" t="s">
        <v>42</v>
      </c>
      <c r="B62" s="99">
        <v>1273573</v>
      </c>
      <c r="C62" s="99">
        <v>0</v>
      </c>
      <c r="D62" s="99">
        <v>0</v>
      </c>
      <c r="E62" s="99">
        <v>29568</v>
      </c>
      <c r="F62" s="99">
        <v>0</v>
      </c>
      <c r="G62" s="99">
        <v>0</v>
      </c>
      <c r="H62" s="99">
        <v>143435</v>
      </c>
      <c r="I62" s="99">
        <v>0</v>
      </c>
      <c r="J62" s="99">
        <v>0</v>
      </c>
      <c r="K62" s="99">
        <v>0</v>
      </c>
      <c r="L62" s="99">
        <v>0</v>
      </c>
      <c r="M62" s="36" t="s">
        <v>42</v>
      </c>
      <c r="N62" s="99">
        <v>1256326</v>
      </c>
      <c r="O62" s="99">
        <v>1399761</v>
      </c>
      <c r="P62" s="99">
        <v>6121855</v>
      </c>
      <c r="Q62" s="13">
        <f>SUM('土地(1)-1'!B62:M62)-'土地(1)-1'!K62+SUM(B62:L62)+N62-L62</f>
        <v>6121855</v>
      </c>
      <c r="R62" s="13" t="str">
        <f t="shared" si="0"/>
        <v>ok</v>
      </c>
    </row>
    <row r="63" spans="1:18" s="13" customFormat="1" ht="30" customHeight="1" x14ac:dyDescent="0.35">
      <c r="A63" s="36" t="s">
        <v>43</v>
      </c>
      <c r="B63" s="99">
        <v>8689307</v>
      </c>
      <c r="C63" s="99">
        <v>0</v>
      </c>
      <c r="D63" s="99">
        <v>0</v>
      </c>
      <c r="E63" s="99">
        <v>979022</v>
      </c>
      <c r="F63" s="99">
        <v>0</v>
      </c>
      <c r="G63" s="99">
        <v>0</v>
      </c>
      <c r="H63" s="99">
        <v>117309</v>
      </c>
      <c r="I63" s="99">
        <v>0</v>
      </c>
      <c r="J63" s="99">
        <v>0</v>
      </c>
      <c r="K63" s="99">
        <v>0</v>
      </c>
      <c r="L63" s="99">
        <v>0</v>
      </c>
      <c r="M63" s="36" t="s">
        <v>43</v>
      </c>
      <c r="N63" s="99">
        <v>2516653</v>
      </c>
      <c r="O63" s="99">
        <v>2633962</v>
      </c>
      <c r="P63" s="99">
        <v>34294802</v>
      </c>
      <c r="Q63" s="13">
        <f>SUM('土地(1)-1'!B63:M63)-'土地(1)-1'!K63+SUM(B63:L63)+N63-L63</f>
        <v>34294802</v>
      </c>
      <c r="R63" s="13" t="str">
        <f t="shared" si="0"/>
        <v>ok</v>
      </c>
    </row>
    <row r="64" spans="1:18" s="13" customFormat="1" ht="30" customHeight="1" x14ac:dyDescent="0.35">
      <c r="A64" s="36" t="s">
        <v>44</v>
      </c>
      <c r="B64" s="99">
        <v>16448164</v>
      </c>
      <c r="C64" s="99">
        <v>0</v>
      </c>
      <c r="D64" s="99">
        <v>761977</v>
      </c>
      <c r="E64" s="99">
        <v>2311874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36" t="s">
        <v>44</v>
      </c>
      <c r="N64" s="99">
        <v>483414</v>
      </c>
      <c r="O64" s="99">
        <v>483414</v>
      </c>
      <c r="P64" s="99">
        <v>25813075</v>
      </c>
      <c r="Q64" s="13">
        <f>SUM('土地(1)-1'!B64:M64)-'土地(1)-1'!K64+SUM(B64:L64)+N64-L64</f>
        <v>25813075</v>
      </c>
      <c r="R64" s="13" t="str">
        <f t="shared" si="0"/>
        <v>ok</v>
      </c>
    </row>
    <row r="65" spans="1:18" s="54" customFormat="1" ht="30" customHeight="1" x14ac:dyDescent="0.35">
      <c r="A65" s="46" t="s">
        <v>45</v>
      </c>
      <c r="B65" s="100">
        <v>11196310</v>
      </c>
      <c r="C65" s="100">
        <v>2095</v>
      </c>
      <c r="D65" s="100">
        <v>22731</v>
      </c>
      <c r="E65" s="100">
        <v>599586</v>
      </c>
      <c r="F65" s="100">
        <v>0</v>
      </c>
      <c r="G65" s="100">
        <v>0</v>
      </c>
      <c r="H65" s="100">
        <v>97710</v>
      </c>
      <c r="I65" s="100">
        <v>0</v>
      </c>
      <c r="J65" s="100">
        <v>0</v>
      </c>
      <c r="K65" s="100">
        <v>0</v>
      </c>
      <c r="L65" s="100">
        <v>0</v>
      </c>
      <c r="M65" s="46" t="s">
        <v>45</v>
      </c>
      <c r="N65" s="100">
        <v>1087752</v>
      </c>
      <c r="O65" s="100">
        <v>1185462</v>
      </c>
      <c r="P65" s="100">
        <v>32316532</v>
      </c>
      <c r="Q65" s="13">
        <f>SUM('土地(1)-1'!B65:M65)-'土地(1)-1'!K65+SUM(B65:L65)+N65-L65</f>
        <v>32316532</v>
      </c>
      <c r="R65" s="13" t="str">
        <f t="shared" si="0"/>
        <v>ok</v>
      </c>
    </row>
    <row r="66" spans="1:18" s="13" customFormat="1" ht="30" customHeight="1" thickBot="1" x14ac:dyDescent="0.4">
      <c r="A66" s="49" t="s">
        <v>115</v>
      </c>
      <c r="B66" s="87">
        <v>59941710</v>
      </c>
      <c r="C66" s="87">
        <v>0</v>
      </c>
      <c r="D66" s="87">
        <v>1231516</v>
      </c>
      <c r="E66" s="87">
        <v>14314086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49" t="s">
        <v>115</v>
      </c>
      <c r="N66" s="87">
        <v>2008978</v>
      </c>
      <c r="O66" s="87">
        <v>2008978</v>
      </c>
      <c r="P66" s="87">
        <v>103012364</v>
      </c>
      <c r="Q66" s="13">
        <f>SUM('土地(1)-1'!B66:M66)-'土地(1)-1'!K66+SUM(B66:L66)+N66-L66</f>
        <v>103012364</v>
      </c>
      <c r="R66" s="13" t="str">
        <f t="shared" si="0"/>
        <v>ok</v>
      </c>
    </row>
    <row r="67" spans="1:18" s="13" customFormat="1" ht="30" customHeight="1" thickTop="1" thickBot="1" x14ac:dyDescent="0.4">
      <c r="A67" s="39" t="s">
        <v>90</v>
      </c>
      <c r="B67" s="40">
        <f>SUM(B21:B66)</f>
        <v>1561838175</v>
      </c>
      <c r="C67" s="40">
        <f>SUM(C21:C66)</f>
        <v>109046</v>
      </c>
      <c r="D67" s="40">
        <f t="shared" ref="D67:P67" si="2">SUM(D21:D66)</f>
        <v>11580910</v>
      </c>
      <c r="E67" s="40">
        <f t="shared" si="2"/>
        <v>162894799</v>
      </c>
      <c r="F67" s="40">
        <f t="shared" si="2"/>
        <v>8824106</v>
      </c>
      <c r="G67" s="40">
        <f t="shared" si="2"/>
        <v>0</v>
      </c>
      <c r="H67" s="51">
        <f t="shared" si="2"/>
        <v>5899777</v>
      </c>
      <c r="I67" s="51">
        <f>SUM(I21:I66)</f>
        <v>0</v>
      </c>
      <c r="J67" s="51">
        <f>SUM(J21:J66)</f>
        <v>0</v>
      </c>
      <c r="K67" s="51">
        <f>SUM(K21:K66)</f>
        <v>0</v>
      </c>
      <c r="L67" s="51">
        <f>SUM(L21:L66)</f>
        <v>0</v>
      </c>
      <c r="M67" s="39" t="s">
        <v>90</v>
      </c>
      <c r="N67" s="51">
        <f t="shared" si="2"/>
        <v>76679042</v>
      </c>
      <c r="O67" s="51">
        <f t="shared" si="2"/>
        <v>91402925</v>
      </c>
      <c r="P67" s="51">
        <f t="shared" si="2"/>
        <v>2637301303</v>
      </c>
      <c r="Q67" s="13">
        <f>SUM('土地(1)-1'!B67:M67)-'土地(1)-1'!K67+SUM(B67:L67)+N67-L67</f>
        <v>2637301303</v>
      </c>
      <c r="R67" s="13" t="str">
        <f t="shared" si="0"/>
        <v>ok</v>
      </c>
    </row>
    <row r="68" spans="1:18" s="13" customFormat="1" ht="30" customHeight="1" thickTop="1" x14ac:dyDescent="0.35">
      <c r="A68" s="38" t="s">
        <v>91</v>
      </c>
      <c r="B68" s="37">
        <f>+B20+B67</f>
        <v>3206274381</v>
      </c>
      <c r="C68" s="37">
        <f t="shared" ref="C68:P68" si="3">+C20+C67</f>
        <v>447613</v>
      </c>
      <c r="D68" s="37">
        <f t="shared" si="3"/>
        <v>19380265</v>
      </c>
      <c r="E68" s="37">
        <f t="shared" si="3"/>
        <v>317893591</v>
      </c>
      <c r="F68" s="37">
        <f t="shared" si="3"/>
        <v>25708821</v>
      </c>
      <c r="G68" s="37">
        <f t="shared" si="3"/>
        <v>35644</v>
      </c>
      <c r="H68" s="37">
        <f t="shared" si="3"/>
        <v>16631148</v>
      </c>
      <c r="I68" s="37">
        <f t="shared" si="3"/>
        <v>0</v>
      </c>
      <c r="J68" s="37">
        <f t="shared" si="3"/>
        <v>0</v>
      </c>
      <c r="K68" s="37">
        <f t="shared" si="3"/>
        <v>167030</v>
      </c>
      <c r="L68" s="37">
        <f t="shared" si="3"/>
        <v>167030</v>
      </c>
      <c r="M68" s="38" t="s">
        <v>91</v>
      </c>
      <c r="N68" s="37">
        <f t="shared" si="3"/>
        <v>182903275</v>
      </c>
      <c r="O68" s="37">
        <f t="shared" si="3"/>
        <v>225445918</v>
      </c>
      <c r="P68" s="37">
        <f t="shared" si="3"/>
        <v>5969062681</v>
      </c>
      <c r="Q68" s="13">
        <f>SUM('土地(1)-1'!B68:M68)-'土地(1)-1'!K68+SUM(B68:L68)+N68-L68</f>
        <v>5969062681</v>
      </c>
      <c r="R68" s="13" t="str">
        <f t="shared" si="0"/>
        <v>ok</v>
      </c>
    </row>
    <row r="69" spans="1:18" s="13" customFormat="1" ht="24" customHeight="1" x14ac:dyDescent="0.35">
      <c r="A69" s="29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29"/>
      <c r="N69" s="30"/>
      <c r="O69" s="30"/>
      <c r="P69" s="30"/>
    </row>
    <row r="70" spans="1:18" ht="24" customHeight="1" x14ac:dyDescent="0.35">
      <c r="A70" s="28" t="s">
        <v>134</v>
      </c>
      <c r="M70" s="28" t="s">
        <v>134</v>
      </c>
    </row>
    <row r="71" spans="1:18" ht="30.75" customHeight="1" x14ac:dyDescent="0.35">
      <c r="A71" s="28"/>
      <c r="M71" s="28"/>
    </row>
  </sheetData>
  <sheetProtection selectLockedCells="1" selectUnlockedCells="1"/>
  <mergeCells count="7">
    <mergeCell ref="D3:D6"/>
    <mergeCell ref="E3:E6"/>
    <mergeCell ref="P3:P6"/>
    <mergeCell ref="H4:L4"/>
    <mergeCell ref="H5:H6"/>
    <mergeCell ref="I5:L5"/>
    <mergeCell ref="N3:O3"/>
  </mergeCells>
  <phoneticPr fontId="2"/>
  <pageMargins left="0.78740157480314965" right="0.78740157480314965" top="0.78740157480314965" bottom="0" header="0.59055118110236227" footer="0.31496062992125984"/>
  <pageSetup paperSize="9" scale="31" firstPageNumber="211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V71"/>
  <sheetViews>
    <sheetView showOutlineSymbols="0" view="pageBreakPreview" zoomScale="50" zoomScaleNormal="50" zoomScaleSheetLayoutView="50" zoomScalePageLayoutView="55" workbookViewId="0"/>
  </sheetViews>
  <sheetFormatPr defaultColWidth="24.81640625" defaultRowHeight="14" x14ac:dyDescent="0.2"/>
  <cols>
    <col min="1" max="1" width="20.6328125" style="78" customWidth="1"/>
    <col min="2" max="13" width="18.90625" style="78" customWidth="1"/>
    <col min="14" max="16384" width="24.81640625" style="78"/>
  </cols>
  <sheetData>
    <row r="1" spans="1:256" ht="25.5" x14ac:dyDescent="0.35">
      <c r="A1" s="21" t="s">
        <v>73</v>
      </c>
    </row>
    <row r="2" spans="1:256" ht="21" customHeight="1" x14ac:dyDescent="0.3">
      <c r="A2" s="4" t="s">
        <v>87</v>
      </c>
      <c r="B2" s="8" t="s">
        <v>95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49</v>
      </c>
      <c r="C3" s="9"/>
      <c r="D3" s="10"/>
      <c r="E3" s="8" t="s">
        <v>50</v>
      </c>
      <c r="F3" s="9"/>
      <c r="G3" s="10"/>
      <c r="H3" s="125" t="s">
        <v>51</v>
      </c>
      <c r="I3" s="125" t="s">
        <v>60</v>
      </c>
      <c r="J3" s="125" t="s">
        <v>74</v>
      </c>
      <c r="K3" s="125" t="s">
        <v>61</v>
      </c>
      <c r="L3" s="8" t="s">
        <v>71</v>
      </c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1"/>
      <c r="D4" s="11"/>
      <c r="E4" s="79"/>
      <c r="F4" s="79"/>
      <c r="G4" s="79"/>
      <c r="H4" s="126"/>
      <c r="I4" s="126"/>
      <c r="J4" s="126"/>
      <c r="K4" s="126"/>
      <c r="L4" s="75"/>
      <c r="M4" s="7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3" t="s">
        <v>52</v>
      </c>
      <c r="C5" s="3" t="s">
        <v>123</v>
      </c>
      <c r="D5" s="77" t="s">
        <v>53</v>
      </c>
      <c r="E5" s="3" t="s">
        <v>54</v>
      </c>
      <c r="F5" s="3" t="s">
        <v>125</v>
      </c>
      <c r="G5" s="77" t="s">
        <v>55</v>
      </c>
      <c r="H5" s="126"/>
      <c r="I5" s="126"/>
      <c r="J5" s="126"/>
      <c r="K5" s="126"/>
      <c r="L5" s="3" t="s">
        <v>62</v>
      </c>
      <c r="M5" s="3" t="s">
        <v>63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20"/>
      <c r="C6" s="20"/>
      <c r="D6" s="20"/>
      <c r="E6" s="79"/>
      <c r="F6" s="79"/>
      <c r="G6" s="79"/>
      <c r="H6" s="126"/>
      <c r="I6" s="126"/>
      <c r="J6" s="126"/>
      <c r="K6" s="126"/>
      <c r="L6" s="20"/>
      <c r="M6" s="7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61">
        <v>2345093</v>
      </c>
      <c r="C7" s="61">
        <v>0</v>
      </c>
      <c r="D7" s="61">
        <v>678847</v>
      </c>
      <c r="E7" s="61">
        <v>2884664</v>
      </c>
      <c r="F7" s="61">
        <v>0</v>
      </c>
      <c r="G7" s="61">
        <v>1096433</v>
      </c>
      <c r="H7" s="61">
        <v>4048241</v>
      </c>
      <c r="I7" s="61">
        <v>0</v>
      </c>
      <c r="J7" s="61">
        <v>283</v>
      </c>
      <c r="K7" s="61">
        <v>961361</v>
      </c>
      <c r="L7" s="61">
        <v>25100871</v>
      </c>
      <c r="M7" s="61">
        <v>171956</v>
      </c>
    </row>
    <row r="8" spans="1:256" s="13" customFormat="1" ht="30" customHeight="1" x14ac:dyDescent="0.35">
      <c r="A8" s="34" t="s">
        <v>107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  <c r="H8" s="62">
        <v>1706725</v>
      </c>
      <c r="I8" s="62">
        <v>0</v>
      </c>
      <c r="J8" s="62">
        <v>0</v>
      </c>
      <c r="K8" s="62">
        <v>29086987</v>
      </c>
      <c r="L8" s="62">
        <v>60586646</v>
      </c>
      <c r="M8" s="62">
        <v>0</v>
      </c>
    </row>
    <row r="9" spans="1:256" s="13" customFormat="1" ht="30" customHeight="1" x14ac:dyDescent="0.35">
      <c r="A9" s="36" t="s">
        <v>0</v>
      </c>
      <c r="B9" s="62">
        <v>1711798</v>
      </c>
      <c r="C9" s="62">
        <v>0</v>
      </c>
      <c r="D9" s="62">
        <v>282501</v>
      </c>
      <c r="E9" s="62">
        <v>1993656</v>
      </c>
      <c r="F9" s="62">
        <v>0</v>
      </c>
      <c r="G9" s="62">
        <v>521562</v>
      </c>
      <c r="H9" s="62">
        <v>4397216</v>
      </c>
      <c r="I9" s="62">
        <v>0</v>
      </c>
      <c r="J9" s="62">
        <v>68</v>
      </c>
      <c r="K9" s="62">
        <v>794126</v>
      </c>
      <c r="L9" s="62">
        <v>159832573</v>
      </c>
      <c r="M9" s="62">
        <v>510502</v>
      </c>
    </row>
    <row r="10" spans="1:256" s="13" customFormat="1" ht="30" customHeight="1" x14ac:dyDescent="0.35">
      <c r="A10" s="36" t="s">
        <v>1</v>
      </c>
      <c r="B10" s="62">
        <v>4955677</v>
      </c>
      <c r="C10" s="62">
        <v>0</v>
      </c>
      <c r="D10" s="62">
        <v>0</v>
      </c>
      <c r="E10" s="62">
        <v>4851248</v>
      </c>
      <c r="F10" s="62">
        <v>0</v>
      </c>
      <c r="G10" s="62">
        <v>0</v>
      </c>
      <c r="H10" s="62">
        <v>8777156</v>
      </c>
      <c r="I10" s="62">
        <v>0</v>
      </c>
      <c r="J10" s="62">
        <v>17</v>
      </c>
      <c r="K10" s="62">
        <v>357154</v>
      </c>
      <c r="L10" s="62">
        <v>459268348</v>
      </c>
      <c r="M10" s="62">
        <v>0</v>
      </c>
    </row>
    <row r="11" spans="1:256" s="13" customFormat="1" ht="30" customHeight="1" x14ac:dyDescent="0.35">
      <c r="A11" s="41" t="s">
        <v>108</v>
      </c>
      <c r="B11" s="102">
        <v>225908</v>
      </c>
      <c r="C11" s="102">
        <v>0</v>
      </c>
      <c r="D11" s="102">
        <v>0</v>
      </c>
      <c r="E11" s="102">
        <v>209129</v>
      </c>
      <c r="F11" s="102">
        <v>0</v>
      </c>
      <c r="G11" s="102">
        <v>0</v>
      </c>
      <c r="H11" s="102">
        <v>1486481</v>
      </c>
      <c r="I11" s="102">
        <v>0</v>
      </c>
      <c r="J11" s="102">
        <v>0</v>
      </c>
      <c r="K11" s="102">
        <v>1237541</v>
      </c>
      <c r="L11" s="102">
        <v>57356973</v>
      </c>
      <c r="M11" s="102">
        <v>0</v>
      </c>
    </row>
    <row r="12" spans="1:256" s="13" customFormat="1" ht="30" customHeight="1" x14ac:dyDescent="0.35">
      <c r="A12" s="43" t="s">
        <v>109</v>
      </c>
      <c r="B12" s="61">
        <v>0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1349400</v>
      </c>
      <c r="I12" s="61">
        <v>0</v>
      </c>
      <c r="J12" s="61">
        <v>0</v>
      </c>
      <c r="K12" s="61">
        <v>1954214</v>
      </c>
      <c r="L12" s="61">
        <v>37296394</v>
      </c>
      <c r="M12" s="61">
        <v>0</v>
      </c>
    </row>
    <row r="13" spans="1:256" s="13" customFormat="1" ht="30" customHeight="1" x14ac:dyDescent="0.35">
      <c r="A13" s="36" t="s">
        <v>2</v>
      </c>
      <c r="B13" s="62">
        <v>37292</v>
      </c>
      <c r="C13" s="62">
        <v>0</v>
      </c>
      <c r="D13" s="62">
        <v>0</v>
      </c>
      <c r="E13" s="62">
        <v>60034</v>
      </c>
      <c r="F13" s="62">
        <v>0</v>
      </c>
      <c r="G13" s="62">
        <v>0</v>
      </c>
      <c r="H13" s="62">
        <v>1244596</v>
      </c>
      <c r="I13" s="62">
        <v>0</v>
      </c>
      <c r="J13" s="62">
        <v>28</v>
      </c>
      <c r="K13" s="62">
        <v>298258</v>
      </c>
      <c r="L13" s="62">
        <v>189805307</v>
      </c>
      <c r="M13" s="62">
        <v>0</v>
      </c>
    </row>
    <row r="14" spans="1:256" s="13" customFormat="1" ht="30" customHeight="1" x14ac:dyDescent="0.35">
      <c r="A14" s="36" t="s">
        <v>3</v>
      </c>
      <c r="B14" s="62">
        <v>935371</v>
      </c>
      <c r="C14" s="62">
        <v>0</v>
      </c>
      <c r="D14" s="62">
        <v>0</v>
      </c>
      <c r="E14" s="62">
        <v>462366</v>
      </c>
      <c r="F14" s="62">
        <v>0</v>
      </c>
      <c r="G14" s="62">
        <v>0</v>
      </c>
      <c r="H14" s="62">
        <v>1931494</v>
      </c>
      <c r="I14" s="62">
        <v>0</v>
      </c>
      <c r="J14" s="62">
        <v>0</v>
      </c>
      <c r="K14" s="62">
        <v>2902479</v>
      </c>
      <c r="L14" s="62">
        <v>21099447</v>
      </c>
      <c r="M14" s="62">
        <v>0</v>
      </c>
    </row>
    <row r="15" spans="1:256" s="13" customFormat="1" ht="30" customHeight="1" x14ac:dyDescent="0.35">
      <c r="A15" s="34" t="s">
        <v>110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1212051</v>
      </c>
      <c r="I15" s="62">
        <v>0</v>
      </c>
      <c r="J15" s="62">
        <v>0</v>
      </c>
      <c r="K15" s="62">
        <v>153557</v>
      </c>
      <c r="L15" s="62">
        <v>23650592</v>
      </c>
      <c r="M15" s="62">
        <v>0</v>
      </c>
    </row>
    <row r="16" spans="1:256" s="13" customFormat="1" ht="30" customHeight="1" x14ac:dyDescent="0.35">
      <c r="A16" s="41" t="s">
        <v>111</v>
      </c>
      <c r="B16" s="102">
        <v>94802</v>
      </c>
      <c r="C16" s="102">
        <v>0</v>
      </c>
      <c r="D16" s="102">
        <v>17</v>
      </c>
      <c r="E16" s="102">
        <v>137265</v>
      </c>
      <c r="F16" s="102">
        <v>0</v>
      </c>
      <c r="G16" s="102">
        <v>0</v>
      </c>
      <c r="H16" s="102">
        <v>1353217</v>
      </c>
      <c r="I16" s="102">
        <v>0</v>
      </c>
      <c r="J16" s="102">
        <v>0</v>
      </c>
      <c r="K16" s="102">
        <v>74923</v>
      </c>
      <c r="L16" s="102">
        <v>122621160</v>
      </c>
      <c r="M16" s="102">
        <v>0</v>
      </c>
    </row>
    <row r="17" spans="1:13" s="13" customFormat="1" ht="30" customHeight="1" x14ac:dyDescent="0.35">
      <c r="A17" s="34" t="s">
        <v>112</v>
      </c>
      <c r="B17" s="62">
        <v>1019600</v>
      </c>
      <c r="C17" s="62">
        <v>0</v>
      </c>
      <c r="D17" s="62">
        <v>0</v>
      </c>
      <c r="E17" s="62">
        <v>679916</v>
      </c>
      <c r="F17" s="62">
        <v>0</v>
      </c>
      <c r="G17" s="62">
        <v>111</v>
      </c>
      <c r="H17" s="62">
        <v>2654955</v>
      </c>
      <c r="I17" s="62">
        <v>0</v>
      </c>
      <c r="J17" s="62">
        <v>0</v>
      </c>
      <c r="K17" s="62">
        <v>14489</v>
      </c>
      <c r="L17" s="62">
        <v>71401491</v>
      </c>
      <c r="M17" s="62">
        <v>0</v>
      </c>
    </row>
    <row r="18" spans="1:13" s="13" customFormat="1" ht="30" customHeight="1" x14ac:dyDescent="0.35">
      <c r="A18" s="34" t="s">
        <v>113</v>
      </c>
      <c r="B18" s="62">
        <v>301255</v>
      </c>
      <c r="C18" s="62">
        <v>0</v>
      </c>
      <c r="D18" s="62">
        <v>16410</v>
      </c>
      <c r="E18" s="62">
        <v>778113</v>
      </c>
      <c r="F18" s="62">
        <v>0</v>
      </c>
      <c r="G18" s="62">
        <v>6565</v>
      </c>
      <c r="H18" s="62">
        <v>553847</v>
      </c>
      <c r="I18" s="62">
        <v>0</v>
      </c>
      <c r="J18" s="62">
        <v>0</v>
      </c>
      <c r="K18" s="62">
        <v>29533</v>
      </c>
      <c r="L18" s="62">
        <v>3952257</v>
      </c>
      <c r="M18" s="62">
        <v>0</v>
      </c>
    </row>
    <row r="19" spans="1:13" s="13" customFormat="1" ht="30" customHeight="1" thickBot="1" x14ac:dyDescent="0.4">
      <c r="A19" s="34" t="s">
        <v>116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701872</v>
      </c>
      <c r="I19" s="62">
        <v>0</v>
      </c>
      <c r="J19" s="62">
        <v>0</v>
      </c>
      <c r="K19" s="62">
        <v>331794</v>
      </c>
      <c r="L19" s="62">
        <v>1992396</v>
      </c>
      <c r="M19" s="62">
        <v>0</v>
      </c>
    </row>
    <row r="20" spans="1:13" s="13" customFormat="1" ht="29.25" customHeight="1" thickTop="1" thickBot="1" x14ac:dyDescent="0.4">
      <c r="A20" s="39" t="s">
        <v>118</v>
      </c>
      <c r="B20" s="63">
        <f>SUM(B7:B19)</f>
        <v>11626796</v>
      </c>
      <c r="C20" s="63">
        <f>SUM(C7:C19)</f>
        <v>0</v>
      </c>
      <c r="D20" s="63">
        <f>SUM(D7:D19)</f>
        <v>977775</v>
      </c>
      <c r="E20" s="63">
        <f t="shared" ref="E20:M20" si="0">SUM(E7:E19)</f>
        <v>12056391</v>
      </c>
      <c r="F20" s="63">
        <f t="shared" si="0"/>
        <v>0</v>
      </c>
      <c r="G20" s="63">
        <f t="shared" si="0"/>
        <v>1624671</v>
      </c>
      <c r="H20" s="63">
        <f t="shared" si="0"/>
        <v>31417251</v>
      </c>
      <c r="I20" s="63">
        <f t="shared" si="0"/>
        <v>0</v>
      </c>
      <c r="J20" s="63">
        <f t="shared" si="0"/>
        <v>396</v>
      </c>
      <c r="K20" s="63">
        <f t="shared" si="0"/>
        <v>38196416</v>
      </c>
      <c r="L20" s="63">
        <f t="shared" si="0"/>
        <v>1233964455</v>
      </c>
      <c r="M20" s="63">
        <f t="shared" si="0"/>
        <v>682458</v>
      </c>
    </row>
    <row r="21" spans="1:13" s="13" customFormat="1" ht="30" customHeight="1" thickTop="1" x14ac:dyDescent="0.35">
      <c r="A21" s="44" t="s">
        <v>89</v>
      </c>
      <c r="B21" s="103">
        <v>0</v>
      </c>
      <c r="C21" s="103">
        <v>0</v>
      </c>
      <c r="D21" s="103">
        <v>0</v>
      </c>
      <c r="E21" s="103">
        <v>2428</v>
      </c>
      <c r="F21" s="103">
        <v>0</v>
      </c>
      <c r="G21" s="103">
        <v>0</v>
      </c>
      <c r="H21" s="103">
        <v>144384</v>
      </c>
      <c r="I21" s="103">
        <v>0</v>
      </c>
      <c r="J21" s="103">
        <v>0</v>
      </c>
      <c r="K21" s="103">
        <v>17646</v>
      </c>
      <c r="L21" s="103">
        <v>0</v>
      </c>
      <c r="M21" s="103">
        <v>0</v>
      </c>
    </row>
    <row r="22" spans="1:13" s="13" customFormat="1" ht="30" customHeight="1" x14ac:dyDescent="0.35">
      <c r="A22" s="36" t="s">
        <v>4</v>
      </c>
      <c r="B22" s="62">
        <v>45960</v>
      </c>
      <c r="C22" s="62">
        <v>0</v>
      </c>
      <c r="D22" s="62">
        <v>5698</v>
      </c>
      <c r="E22" s="62">
        <v>92154</v>
      </c>
      <c r="F22" s="62">
        <v>0</v>
      </c>
      <c r="G22" s="62">
        <v>634</v>
      </c>
      <c r="H22" s="62">
        <v>83006</v>
      </c>
      <c r="I22" s="62">
        <v>0</v>
      </c>
      <c r="J22" s="62">
        <v>0</v>
      </c>
      <c r="K22" s="62">
        <v>66140</v>
      </c>
      <c r="L22" s="62">
        <v>1461341</v>
      </c>
      <c r="M22" s="62">
        <v>0</v>
      </c>
    </row>
    <row r="23" spans="1:13" s="13" customFormat="1" ht="30" customHeight="1" x14ac:dyDescent="0.35">
      <c r="A23" s="36" t="s">
        <v>5</v>
      </c>
      <c r="B23" s="62">
        <v>374292</v>
      </c>
      <c r="C23" s="62">
        <v>0</v>
      </c>
      <c r="D23" s="62">
        <v>0</v>
      </c>
      <c r="E23" s="62">
        <v>395280</v>
      </c>
      <c r="F23" s="62">
        <v>0</v>
      </c>
      <c r="G23" s="62">
        <v>0</v>
      </c>
      <c r="H23" s="62">
        <v>593041</v>
      </c>
      <c r="I23" s="62">
        <v>0</v>
      </c>
      <c r="J23" s="62">
        <v>0</v>
      </c>
      <c r="K23" s="62">
        <v>61212</v>
      </c>
      <c r="L23" s="62">
        <v>16244132</v>
      </c>
      <c r="M23" s="62">
        <v>0</v>
      </c>
    </row>
    <row r="24" spans="1:13" s="13" customFormat="1" ht="30" customHeight="1" x14ac:dyDescent="0.35">
      <c r="A24" s="36" t="s">
        <v>6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173037</v>
      </c>
      <c r="I24" s="62">
        <v>0</v>
      </c>
      <c r="J24" s="62">
        <v>0</v>
      </c>
      <c r="K24" s="62">
        <v>12363</v>
      </c>
      <c r="L24" s="62">
        <v>3363751</v>
      </c>
      <c r="M24" s="62">
        <v>0</v>
      </c>
    </row>
    <row r="25" spans="1:13" s="54" customFormat="1" ht="30" customHeight="1" x14ac:dyDescent="0.35">
      <c r="A25" s="46" t="s">
        <v>7</v>
      </c>
      <c r="B25" s="102">
        <v>443400</v>
      </c>
      <c r="C25" s="102">
        <v>0</v>
      </c>
      <c r="D25" s="102">
        <v>3522</v>
      </c>
      <c r="E25" s="102">
        <v>70145</v>
      </c>
      <c r="F25" s="102">
        <v>0</v>
      </c>
      <c r="G25" s="102">
        <v>2282</v>
      </c>
      <c r="H25" s="102">
        <v>207772</v>
      </c>
      <c r="I25" s="102">
        <v>0</v>
      </c>
      <c r="J25" s="102">
        <v>0</v>
      </c>
      <c r="K25" s="102">
        <v>77427</v>
      </c>
      <c r="L25" s="102">
        <v>135424</v>
      </c>
      <c r="M25" s="102">
        <v>250</v>
      </c>
    </row>
    <row r="26" spans="1:13" s="13" customFormat="1" ht="30" customHeight="1" x14ac:dyDescent="0.35">
      <c r="A26" s="36" t="s">
        <v>8</v>
      </c>
      <c r="B26" s="62">
        <v>118140</v>
      </c>
      <c r="C26" s="62">
        <v>0</v>
      </c>
      <c r="D26" s="62">
        <v>0</v>
      </c>
      <c r="E26" s="62">
        <v>43281</v>
      </c>
      <c r="F26" s="62">
        <v>0</v>
      </c>
      <c r="G26" s="62">
        <v>0</v>
      </c>
      <c r="H26" s="62">
        <v>238896</v>
      </c>
      <c r="I26" s="62">
        <v>0</v>
      </c>
      <c r="J26" s="62">
        <v>0</v>
      </c>
      <c r="K26" s="62">
        <v>16318</v>
      </c>
      <c r="L26" s="62">
        <v>6103261</v>
      </c>
      <c r="M26" s="62">
        <v>0</v>
      </c>
    </row>
    <row r="27" spans="1:13" s="13" customFormat="1" ht="30" customHeight="1" x14ac:dyDescent="0.35">
      <c r="A27" s="36" t="s">
        <v>9</v>
      </c>
      <c r="B27" s="62">
        <v>42817</v>
      </c>
      <c r="C27" s="62">
        <v>0</v>
      </c>
      <c r="D27" s="62">
        <v>0</v>
      </c>
      <c r="E27" s="62">
        <v>38725</v>
      </c>
      <c r="F27" s="62">
        <v>0</v>
      </c>
      <c r="G27" s="62">
        <v>0</v>
      </c>
      <c r="H27" s="62">
        <v>255040</v>
      </c>
      <c r="I27" s="62">
        <v>0</v>
      </c>
      <c r="J27" s="62">
        <v>0</v>
      </c>
      <c r="K27" s="62">
        <v>71881</v>
      </c>
      <c r="L27" s="62">
        <v>10895459</v>
      </c>
      <c r="M27" s="62">
        <v>0</v>
      </c>
    </row>
    <row r="28" spans="1:13" s="13" customFormat="1" ht="30" customHeight="1" x14ac:dyDescent="0.35">
      <c r="A28" s="36" t="s">
        <v>10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25355</v>
      </c>
      <c r="I28" s="62">
        <v>0</v>
      </c>
      <c r="J28" s="62">
        <v>0</v>
      </c>
      <c r="K28" s="62">
        <v>4120794</v>
      </c>
      <c r="L28" s="62">
        <v>13276925</v>
      </c>
      <c r="M28" s="62">
        <v>0</v>
      </c>
    </row>
    <row r="29" spans="1:13" s="13" customFormat="1" ht="30" customHeight="1" x14ac:dyDescent="0.35">
      <c r="A29" s="36" t="s">
        <v>11</v>
      </c>
      <c r="B29" s="62">
        <v>45429</v>
      </c>
      <c r="C29" s="62">
        <v>0</v>
      </c>
      <c r="D29" s="62">
        <v>0</v>
      </c>
      <c r="E29" s="62">
        <v>48379</v>
      </c>
      <c r="F29" s="62">
        <v>0</v>
      </c>
      <c r="G29" s="62">
        <v>0</v>
      </c>
      <c r="H29" s="62">
        <v>240206</v>
      </c>
      <c r="I29" s="62">
        <v>0</v>
      </c>
      <c r="J29" s="62">
        <v>137</v>
      </c>
      <c r="K29" s="62">
        <v>1981122</v>
      </c>
      <c r="L29" s="62">
        <v>528408035</v>
      </c>
      <c r="M29" s="62">
        <v>0</v>
      </c>
    </row>
    <row r="30" spans="1:13" s="54" customFormat="1" ht="30" customHeight="1" x14ac:dyDescent="0.35">
      <c r="A30" s="46" t="s">
        <v>117</v>
      </c>
      <c r="B30" s="102">
        <v>166156</v>
      </c>
      <c r="C30" s="102">
        <v>0</v>
      </c>
      <c r="D30" s="102">
        <v>0</v>
      </c>
      <c r="E30" s="102">
        <v>328767</v>
      </c>
      <c r="F30" s="102">
        <v>0</v>
      </c>
      <c r="G30" s="102">
        <v>936</v>
      </c>
      <c r="H30" s="102">
        <v>847207</v>
      </c>
      <c r="I30" s="102">
        <v>0</v>
      </c>
      <c r="J30" s="102">
        <v>802</v>
      </c>
      <c r="K30" s="102">
        <v>9302</v>
      </c>
      <c r="L30" s="102">
        <v>30413225</v>
      </c>
      <c r="M30" s="102">
        <v>0</v>
      </c>
    </row>
    <row r="31" spans="1:13" s="13" customFormat="1" ht="30" customHeight="1" x14ac:dyDescent="0.35">
      <c r="A31" s="36" t="s">
        <v>12</v>
      </c>
      <c r="B31" s="62">
        <v>73155</v>
      </c>
      <c r="C31" s="62">
        <v>0</v>
      </c>
      <c r="D31" s="62">
        <v>0</v>
      </c>
      <c r="E31" s="62">
        <v>127195</v>
      </c>
      <c r="F31" s="62">
        <v>0</v>
      </c>
      <c r="G31" s="62">
        <v>0</v>
      </c>
      <c r="H31" s="62">
        <v>189793</v>
      </c>
      <c r="I31" s="62">
        <v>0</v>
      </c>
      <c r="J31" s="62">
        <v>4</v>
      </c>
      <c r="K31" s="62">
        <v>17905</v>
      </c>
      <c r="L31" s="62">
        <v>8801139</v>
      </c>
      <c r="M31" s="62">
        <v>0</v>
      </c>
    </row>
    <row r="32" spans="1:13" s="13" customFormat="1" ht="30" customHeight="1" x14ac:dyDescent="0.35">
      <c r="A32" s="36" t="s">
        <v>13</v>
      </c>
      <c r="B32" s="62">
        <v>287141</v>
      </c>
      <c r="C32" s="62">
        <v>0</v>
      </c>
      <c r="D32" s="62">
        <v>0</v>
      </c>
      <c r="E32" s="62">
        <v>412650</v>
      </c>
      <c r="F32" s="62">
        <v>0</v>
      </c>
      <c r="G32" s="62">
        <v>0</v>
      </c>
      <c r="H32" s="62">
        <v>191281</v>
      </c>
      <c r="I32" s="62">
        <v>0</v>
      </c>
      <c r="J32" s="62">
        <v>0</v>
      </c>
      <c r="K32" s="62">
        <v>15754</v>
      </c>
      <c r="L32" s="62">
        <v>55684170</v>
      </c>
      <c r="M32" s="62">
        <v>0</v>
      </c>
    </row>
    <row r="33" spans="1:13" s="13" customFormat="1" ht="30" customHeight="1" x14ac:dyDescent="0.35">
      <c r="A33" s="36" t="s">
        <v>14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2">
        <v>0</v>
      </c>
      <c r="H33" s="62">
        <v>157948</v>
      </c>
      <c r="I33" s="62">
        <v>0</v>
      </c>
      <c r="J33" s="62">
        <v>3</v>
      </c>
      <c r="K33" s="62">
        <v>768</v>
      </c>
      <c r="L33" s="62">
        <v>5829453</v>
      </c>
      <c r="M33" s="62">
        <v>0</v>
      </c>
    </row>
    <row r="34" spans="1:13" s="13" customFormat="1" ht="30" customHeight="1" x14ac:dyDescent="0.35">
      <c r="A34" s="36" t="s">
        <v>15</v>
      </c>
      <c r="B34" s="62">
        <v>97289</v>
      </c>
      <c r="C34" s="62">
        <v>0</v>
      </c>
      <c r="D34" s="62">
        <v>0</v>
      </c>
      <c r="E34" s="62">
        <v>170051</v>
      </c>
      <c r="F34" s="62">
        <v>0</v>
      </c>
      <c r="G34" s="62">
        <v>0</v>
      </c>
      <c r="H34" s="62">
        <v>499356</v>
      </c>
      <c r="I34" s="62">
        <v>0</v>
      </c>
      <c r="J34" s="62">
        <v>26</v>
      </c>
      <c r="K34" s="62">
        <v>62965</v>
      </c>
      <c r="L34" s="62">
        <v>140042153</v>
      </c>
      <c r="M34" s="62">
        <v>0</v>
      </c>
    </row>
    <row r="35" spans="1:13" s="54" customFormat="1" ht="30" customHeight="1" x14ac:dyDescent="0.35">
      <c r="A35" s="46" t="s">
        <v>16</v>
      </c>
      <c r="B35" s="102">
        <v>472324</v>
      </c>
      <c r="C35" s="102">
        <v>0</v>
      </c>
      <c r="D35" s="102">
        <v>0</v>
      </c>
      <c r="E35" s="102">
        <v>247482</v>
      </c>
      <c r="F35" s="102">
        <v>0</v>
      </c>
      <c r="G35" s="102">
        <v>0</v>
      </c>
      <c r="H35" s="102">
        <v>551448</v>
      </c>
      <c r="I35" s="102">
        <v>0</v>
      </c>
      <c r="J35" s="102">
        <v>0</v>
      </c>
      <c r="K35" s="102">
        <v>38840</v>
      </c>
      <c r="L35" s="102">
        <v>6336629</v>
      </c>
      <c r="M35" s="102">
        <v>0</v>
      </c>
    </row>
    <row r="36" spans="1:13" s="13" customFormat="1" ht="30" customHeight="1" x14ac:dyDescent="0.35">
      <c r="A36" s="36" t="s">
        <v>17</v>
      </c>
      <c r="B36" s="62">
        <v>180426</v>
      </c>
      <c r="C36" s="62">
        <v>0</v>
      </c>
      <c r="D36" s="62">
        <v>0</v>
      </c>
      <c r="E36" s="62">
        <v>1461</v>
      </c>
      <c r="F36" s="62">
        <v>0</v>
      </c>
      <c r="G36" s="62">
        <v>0</v>
      </c>
      <c r="H36" s="62">
        <v>85244</v>
      </c>
      <c r="I36" s="62">
        <v>0</v>
      </c>
      <c r="J36" s="62">
        <v>0</v>
      </c>
      <c r="K36" s="62">
        <v>10146</v>
      </c>
      <c r="L36" s="62">
        <v>0</v>
      </c>
      <c r="M36" s="62">
        <v>0</v>
      </c>
    </row>
    <row r="37" spans="1:13" s="13" customFormat="1" ht="30" customHeight="1" x14ac:dyDescent="0.35">
      <c r="A37" s="36" t="s">
        <v>18</v>
      </c>
      <c r="B37" s="62">
        <v>80395</v>
      </c>
      <c r="C37" s="62">
        <v>0</v>
      </c>
      <c r="D37" s="62">
        <v>0</v>
      </c>
      <c r="E37" s="62">
        <v>114268</v>
      </c>
      <c r="F37" s="62">
        <v>0</v>
      </c>
      <c r="G37" s="62">
        <v>0</v>
      </c>
      <c r="H37" s="62">
        <v>199714</v>
      </c>
      <c r="I37" s="62">
        <v>0</v>
      </c>
      <c r="J37" s="62">
        <v>135</v>
      </c>
      <c r="K37" s="62">
        <v>15062</v>
      </c>
      <c r="L37" s="62">
        <v>4890349</v>
      </c>
      <c r="M37" s="62">
        <v>0</v>
      </c>
    </row>
    <row r="38" spans="1:13" s="13" customFormat="1" ht="30" customHeight="1" x14ac:dyDescent="0.35">
      <c r="A38" s="36" t="s">
        <v>19</v>
      </c>
      <c r="B38" s="62">
        <v>0</v>
      </c>
      <c r="C38" s="62">
        <v>0</v>
      </c>
      <c r="D38" s="62">
        <v>0</v>
      </c>
      <c r="E38" s="62">
        <v>0</v>
      </c>
      <c r="F38" s="62">
        <v>0</v>
      </c>
      <c r="G38" s="62">
        <v>0</v>
      </c>
      <c r="H38" s="62">
        <v>86287</v>
      </c>
      <c r="I38" s="62">
        <v>0</v>
      </c>
      <c r="J38" s="62">
        <v>7</v>
      </c>
      <c r="K38" s="62">
        <v>11426</v>
      </c>
      <c r="L38" s="62">
        <v>44617906</v>
      </c>
      <c r="M38" s="62">
        <v>0</v>
      </c>
    </row>
    <row r="39" spans="1:13" s="13" customFormat="1" ht="30" customHeight="1" x14ac:dyDescent="0.35">
      <c r="A39" s="36" t="s">
        <v>20</v>
      </c>
      <c r="B39" s="62">
        <v>0</v>
      </c>
      <c r="C39" s="62">
        <v>0</v>
      </c>
      <c r="D39" s="62">
        <v>0</v>
      </c>
      <c r="E39" s="62">
        <v>0</v>
      </c>
      <c r="F39" s="62">
        <v>0</v>
      </c>
      <c r="G39" s="62">
        <v>0</v>
      </c>
      <c r="H39" s="62">
        <v>153226</v>
      </c>
      <c r="I39" s="62">
        <v>0</v>
      </c>
      <c r="J39" s="62">
        <v>9</v>
      </c>
      <c r="K39" s="62">
        <v>1570</v>
      </c>
      <c r="L39" s="62">
        <v>226560780</v>
      </c>
      <c r="M39" s="62">
        <v>0</v>
      </c>
    </row>
    <row r="40" spans="1:13" s="54" customFormat="1" ht="30" customHeight="1" x14ac:dyDescent="0.35">
      <c r="A40" s="46" t="s">
        <v>21</v>
      </c>
      <c r="B40" s="102">
        <v>0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111404</v>
      </c>
      <c r="I40" s="102">
        <v>0</v>
      </c>
      <c r="J40" s="102">
        <v>529</v>
      </c>
      <c r="K40" s="102">
        <v>0</v>
      </c>
      <c r="L40" s="102">
        <v>143823869</v>
      </c>
      <c r="M40" s="102">
        <v>0</v>
      </c>
    </row>
    <row r="41" spans="1:13" s="13" customFormat="1" ht="30" customHeight="1" x14ac:dyDescent="0.35">
      <c r="A41" s="34" t="s">
        <v>114</v>
      </c>
      <c r="B41" s="62">
        <v>36864</v>
      </c>
      <c r="C41" s="62">
        <v>0</v>
      </c>
      <c r="D41" s="62">
        <v>0</v>
      </c>
      <c r="E41" s="62">
        <v>82662</v>
      </c>
      <c r="F41" s="62">
        <v>0</v>
      </c>
      <c r="G41" s="62">
        <v>0</v>
      </c>
      <c r="H41" s="62">
        <v>476675</v>
      </c>
      <c r="I41" s="62">
        <v>0</v>
      </c>
      <c r="J41" s="62">
        <v>0</v>
      </c>
      <c r="K41" s="62">
        <v>592542</v>
      </c>
      <c r="L41" s="62">
        <v>6526740</v>
      </c>
      <c r="M41" s="62">
        <v>0</v>
      </c>
    </row>
    <row r="42" spans="1:13" s="13" customFormat="1" ht="30" customHeight="1" x14ac:dyDescent="0.35">
      <c r="A42" s="36" t="s">
        <v>22</v>
      </c>
      <c r="B42" s="62">
        <v>0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1050562</v>
      </c>
      <c r="I42" s="62">
        <v>0</v>
      </c>
      <c r="J42" s="62">
        <v>0</v>
      </c>
      <c r="K42" s="62">
        <v>1111978</v>
      </c>
      <c r="L42" s="62">
        <v>45813988</v>
      </c>
      <c r="M42" s="62">
        <v>0</v>
      </c>
    </row>
    <row r="43" spans="1:13" s="13" customFormat="1" ht="30" customHeight="1" x14ac:dyDescent="0.35">
      <c r="A43" s="36" t="s">
        <v>23</v>
      </c>
      <c r="B43" s="62">
        <v>158993</v>
      </c>
      <c r="C43" s="62">
        <v>0</v>
      </c>
      <c r="D43" s="62">
        <v>0</v>
      </c>
      <c r="E43" s="62">
        <v>89631</v>
      </c>
      <c r="F43" s="62">
        <v>0</v>
      </c>
      <c r="G43" s="62">
        <v>2108</v>
      </c>
      <c r="H43" s="62">
        <v>175108</v>
      </c>
      <c r="I43" s="62">
        <v>0</v>
      </c>
      <c r="J43" s="62">
        <v>0</v>
      </c>
      <c r="K43" s="62">
        <v>32450</v>
      </c>
      <c r="L43" s="62">
        <v>1418735</v>
      </c>
      <c r="M43" s="62">
        <v>0</v>
      </c>
    </row>
    <row r="44" spans="1:13" s="13" customFormat="1" ht="30" customHeight="1" x14ac:dyDescent="0.35">
      <c r="A44" s="36" t="s">
        <v>24</v>
      </c>
      <c r="B44" s="62">
        <v>0</v>
      </c>
      <c r="C44" s="62">
        <v>0</v>
      </c>
      <c r="D44" s="62">
        <v>0</v>
      </c>
      <c r="E44" s="62">
        <v>0</v>
      </c>
      <c r="F44" s="62">
        <v>0</v>
      </c>
      <c r="G44" s="62">
        <v>0</v>
      </c>
      <c r="H44" s="62">
        <v>31888</v>
      </c>
      <c r="I44" s="62">
        <v>0</v>
      </c>
      <c r="J44" s="62">
        <v>0</v>
      </c>
      <c r="K44" s="62">
        <v>411</v>
      </c>
      <c r="L44" s="62">
        <v>20108</v>
      </c>
      <c r="M44" s="62">
        <v>0</v>
      </c>
    </row>
    <row r="45" spans="1:13" s="54" customFormat="1" ht="30" customHeight="1" x14ac:dyDescent="0.35">
      <c r="A45" s="46" t="s">
        <v>25</v>
      </c>
      <c r="B45" s="102">
        <v>364529</v>
      </c>
      <c r="C45" s="102">
        <v>0</v>
      </c>
      <c r="D45" s="102">
        <v>0</v>
      </c>
      <c r="E45" s="102">
        <v>536210</v>
      </c>
      <c r="F45" s="102">
        <v>0</v>
      </c>
      <c r="G45" s="102">
        <v>0</v>
      </c>
      <c r="H45" s="102">
        <v>277705</v>
      </c>
      <c r="I45" s="102">
        <v>0</v>
      </c>
      <c r="J45" s="102">
        <v>0</v>
      </c>
      <c r="K45" s="102">
        <v>223324</v>
      </c>
      <c r="L45" s="102">
        <v>715230</v>
      </c>
      <c r="M45" s="102">
        <v>0</v>
      </c>
    </row>
    <row r="46" spans="1:13" s="13" customFormat="1" ht="30" customHeight="1" x14ac:dyDescent="0.35">
      <c r="A46" s="36" t="s">
        <v>26</v>
      </c>
      <c r="B46" s="62">
        <v>77043</v>
      </c>
      <c r="C46" s="62">
        <v>0</v>
      </c>
      <c r="D46" s="62">
        <v>3102</v>
      </c>
      <c r="E46" s="62">
        <v>61967</v>
      </c>
      <c r="F46" s="62">
        <v>0</v>
      </c>
      <c r="G46" s="62">
        <v>0</v>
      </c>
      <c r="H46" s="62">
        <v>507203</v>
      </c>
      <c r="I46" s="62">
        <v>0</v>
      </c>
      <c r="J46" s="62">
        <v>0</v>
      </c>
      <c r="K46" s="62">
        <v>3323</v>
      </c>
      <c r="L46" s="62">
        <v>58334981</v>
      </c>
      <c r="M46" s="62">
        <v>0</v>
      </c>
    </row>
    <row r="47" spans="1:13" s="13" customFormat="1" ht="30" customHeight="1" x14ac:dyDescent="0.35">
      <c r="A47" s="36" t="s">
        <v>27</v>
      </c>
      <c r="B47" s="62">
        <v>40146</v>
      </c>
      <c r="C47" s="62">
        <v>0</v>
      </c>
      <c r="D47" s="62">
        <v>0</v>
      </c>
      <c r="E47" s="62">
        <v>49204</v>
      </c>
      <c r="F47" s="62">
        <v>0</v>
      </c>
      <c r="G47" s="62">
        <v>0</v>
      </c>
      <c r="H47" s="62">
        <v>156621</v>
      </c>
      <c r="I47" s="62">
        <v>0</v>
      </c>
      <c r="J47" s="62">
        <v>0</v>
      </c>
      <c r="K47" s="62">
        <v>2030</v>
      </c>
      <c r="L47" s="62">
        <v>40458367</v>
      </c>
      <c r="M47" s="62">
        <v>0</v>
      </c>
    </row>
    <row r="48" spans="1:13" s="13" customFormat="1" ht="30" customHeight="1" x14ac:dyDescent="0.35">
      <c r="A48" s="36" t="s">
        <v>28</v>
      </c>
      <c r="B48" s="62">
        <v>0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334706</v>
      </c>
      <c r="I48" s="62">
        <v>0</v>
      </c>
      <c r="J48" s="62">
        <v>0</v>
      </c>
      <c r="K48" s="62">
        <v>0</v>
      </c>
      <c r="L48" s="62">
        <v>98809701</v>
      </c>
      <c r="M48" s="62">
        <v>0</v>
      </c>
    </row>
    <row r="49" spans="1:13" s="13" customFormat="1" ht="30" customHeight="1" x14ac:dyDescent="0.35">
      <c r="A49" s="36" t="s">
        <v>29</v>
      </c>
      <c r="B49" s="62">
        <v>159606</v>
      </c>
      <c r="C49" s="62">
        <v>0</v>
      </c>
      <c r="D49" s="62">
        <v>0</v>
      </c>
      <c r="E49" s="62">
        <v>146762</v>
      </c>
      <c r="F49" s="62">
        <v>0</v>
      </c>
      <c r="G49" s="62">
        <v>0</v>
      </c>
      <c r="H49" s="62">
        <v>120159</v>
      </c>
      <c r="I49" s="62">
        <v>0</v>
      </c>
      <c r="J49" s="62">
        <v>6</v>
      </c>
      <c r="K49" s="62">
        <v>1295</v>
      </c>
      <c r="L49" s="62">
        <v>40550135</v>
      </c>
      <c r="M49" s="62">
        <v>0</v>
      </c>
    </row>
    <row r="50" spans="1:13" s="54" customFormat="1" ht="30" customHeight="1" x14ac:dyDescent="0.35">
      <c r="A50" s="46" t="s">
        <v>30</v>
      </c>
      <c r="B50" s="102">
        <v>3666</v>
      </c>
      <c r="C50" s="102">
        <v>0</v>
      </c>
      <c r="D50" s="102">
        <v>0</v>
      </c>
      <c r="E50" s="102">
        <v>204187</v>
      </c>
      <c r="F50" s="102">
        <v>0</v>
      </c>
      <c r="G50" s="102">
        <v>0</v>
      </c>
      <c r="H50" s="102">
        <v>379774</v>
      </c>
      <c r="I50" s="102">
        <v>0</v>
      </c>
      <c r="J50" s="102">
        <v>0</v>
      </c>
      <c r="K50" s="102">
        <v>18383</v>
      </c>
      <c r="L50" s="102">
        <v>2591715</v>
      </c>
      <c r="M50" s="102">
        <v>0</v>
      </c>
    </row>
    <row r="51" spans="1:13" s="13" customFormat="1" ht="30" customHeight="1" x14ac:dyDescent="0.35">
      <c r="A51" s="36" t="s">
        <v>31</v>
      </c>
      <c r="B51" s="62">
        <v>0</v>
      </c>
      <c r="C51" s="62">
        <v>0</v>
      </c>
      <c r="D51" s="62">
        <v>0</v>
      </c>
      <c r="E51" s="62">
        <v>0</v>
      </c>
      <c r="F51" s="62">
        <v>0</v>
      </c>
      <c r="G51" s="62">
        <v>0</v>
      </c>
      <c r="H51" s="62">
        <v>251168</v>
      </c>
      <c r="I51" s="62">
        <v>0</v>
      </c>
      <c r="J51" s="62">
        <v>0</v>
      </c>
      <c r="K51" s="62">
        <v>20673</v>
      </c>
      <c r="L51" s="62">
        <v>9897935</v>
      </c>
      <c r="M51" s="62">
        <v>0</v>
      </c>
    </row>
    <row r="52" spans="1:13" s="13" customFormat="1" ht="30" customHeight="1" x14ac:dyDescent="0.35">
      <c r="A52" s="36" t="s">
        <v>32</v>
      </c>
      <c r="B52" s="62">
        <v>145493</v>
      </c>
      <c r="C52" s="62">
        <v>0</v>
      </c>
      <c r="D52" s="62">
        <v>0</v>
      </c>
      <c r="E52" s="62">
        <v>120973</v>
      </c>
      <c r="F52" s="62">
        <v>0</v>
      </c>
      <c r="G52" s="62">
        <v>0</v>
      </c>
      <c r="H52" s="62">
        <v>145227</v>
      </c>
      <c r="I52" s="62">
        <v>0</v>
      </c>
      <c r="J52" s="62">
        <v>0</v>
      </c>
      <c r="K52" s="62">
        <v>24245</v>
      </c>
      <c r="L52" s="62">
        <v>14637593</v>
      </c>
      <c r="M52" s="62">
        <v>0</v>
      </c>
    </row>
    <row r="53" spans="1:13" s="13" customFormat="1" ht="30" customHeight="1" x14ac:dyDescent="0.35">
      <c r="A53" s="36" t="s">
        <v>33</v>
      </c>
      <c r="B53" s="62">
        <v>24116</v>
      </c>
      <c r="C53" s="62">
        <v>0</v>
      </c>
      <c r="D53" s="62">
        <v>0</v>
      </c>
      <c r="E53" s="62">
        <v>7488</v>
      </c>
      <c r="F53" s="62">
        <v>0</v>
      </c>
      <c r="G53" s="62">
        <v>0</v>
      </c>
      <c r="H53" s="62">
        <v>147799</v>
      </c>
      <c r="I53" s="62">
        <v>0</v>
      </c>
      <c r="J53" s="62">
        <v>0</v>
      </c>
      <c r="K53" s="62">
        <v>24711</v>
      </c>
      <c r="L53" s="62">
        <v>350774</v>
      </c>
      <c r="M53" s="62">
        <v>0</v>
      </c>
    </row>
    <row r="54" spans="1:13" s="13" customFormat="1" ht="30" customHeight="1" x14ac:dyDescent="0.35">
      <c r="A54" s="36" t="s">
        <v>34</v>
      </c>
      <c r="B54" s="62">
        <v>129648</v>
      </c>
      <c r="C54" s="62">
        <v>0</v>
      </c>
      <c r="D54" s="62">
        <v>0</v>
      </c>
      <c r="E54" s="62">
        <v>74259</v>
      </c>
      <c r="F54" s="62">
        <v>0</v>
      </c>
      <c r="G54" s="62">
        <v>0</v>
      </c>
      <c r="H54" s="62">
        <v>138887</v>
      </c>
      <c r="I54" s="62">
        <v>0</v>
      </c>
      <c r="J54" s="62">
        <v>0</v>
      </c>
      <c r="K54" s="62">
        <v>8</v>
      </c>
      <c r="L54" s="62">
        <v>65617402</v>
      </c>
      <c r="M54" s="62">
        <v>0</v>
      </c>
    </row>
    <row r="55" spans="1:13" s="54" customFormat="1" ht="30" customHeight="1" x14ac:dyDescent="0.35">
      <c r="A55" s="46" t="s">
        <v>35</v>
      </c>
      <c r="B55" s="102">
        <v>6433</v>
      </c>
      <c r="C55" s="102">
        <v>0</v>
      </c>
      <c r="D55" s="102">
        <v>0</v>
      </c>
      <c r="E55" s="102">
        <v>66293</v>
      </c>
      <c r="F55" s="102">
        <v>0</v>
      </c>
      <c r="G55" s="102">
        <v>4</v>
      </c>
      <c r="H55" s="102">
        <v>470917</v>
      </c>
      <c r="I55" s="102">
        <v>0</v>
      </c>
      <c r="J55" s="102">
        <v>0</v>
      </c>
      <c r="K55" s="102">
        <v>2103772</v>
      </c>
      <c r="L55" s="102">
        <v>1328565</v>
      </c>
      <c r="M55" s="102">
        <v>0</v>
      </c>
    </row>
    <row r="56" spans="1:13" s="13" customFormat="1" ht="30" customHeight="1" x14ac:dyDescent="0.35">
      <c r="A56" s="36" t="s">
        <v>36</v>
      </c>
      <c r="B56" s="62">
        <v>282578</v>
      </c>
      <c r="C56" s="62">
        <v>0</v>
      </c>
      <c r="D56" s="62">
        <v>0</v>
      </c>
      <c r="E56" s="62">
        <v>203452</v>
      </c>
      <c r="F56" s="62">
        <v>0</v>
      </c>
      <c r="G56" s="62">
        <v>0</v>
      </c>
      <c r="H56" s="62">
        <v>236618</v>
      </c>
      <c r="I56" s="62">
        <v>0</v>
      </c>
      <c r="J56" s="62">
        <v>0</v>
      </c>
      <c r="K56" s="62">
        <v>35476</v>
      </c>
      <c r="L56" s="62">
        <v>16964924</v>
      </c>
      <c r="M56" s="62">
        <v>0</v>
      </c>
    </row>
    <row r="57" spans="1:13" s="13" customFormat="1" ht="30" customHeight="1" x14ac:dyDescent="0.35">
      <c r="A57" s="36" t="s">
        <v>37</v>
      </c>
      <c r="B57" s="62">
        <v>4963</v>
      </c>
      <c r="C57" s="62">
        <v>0</v>
      </c>
      <c r="D57" s="62">
        <v>0</v>
      </c>
      <c r="E57" s="62">
        <v>941</v>
      </c>
      <c r="F57" s="62">
        <v>0</v>
      </c>
      <c r="G57" s="62">
        <v>0</v>
      </c>
      <c r="H57" s="62">
        <v>398638</v>
      </c>
      <c r="I57" s="62">
        <v>0</v>
      </c>
      <c r="J57" s="62">
        <v>0</v>
      </c>
      <c r="K57" s="62">
        <v>44175</v>
      </c>
      <c r="L57" s="62">
        <v>10192256</v>
      </c>
      <c r="M57" s="62">
        <v>0</v>
      </c>
    </row>
    <row r="58" spans="1:13" s="13" customFormat="1" ht="30" customHeight="1" x14ac:dyDescent="0.35">
      <c r="A58" s="36" t="s">
        <v>38</v>
      </c>
      <c r="B58" s="62">
        <v>239322</v>
      </c>
      <c r="C58" s="62">
        <v>0</v>
      </c>
      <c r="D58" s="62">
        <v>0</v>
      </c>
      <c r="E58" s="62">
        <v>161666</v>
      </c>
      <c r="F58" s="62">
        <v>0</v>
      </c>
      <c r="G58" s="62">
        <v>36</v>
      </c>
      <c r="H58" s="62">
        <v>669481</v>
      </c>
      <c r="I58" s="62">
        <v>0</v>
      </c>
      <c r="J58" s="62">
        <v>50</v>
      </c>
      <c r="K58" s="62">
        <v>193586</v>
      </c>
      <c r="L58" s="62">
        <v>64938192</v>
      </c>
      <c r="M58" s="62">
        <v>0</v>
      </c>
    </row>
    <row r="59" spans="1:13" s="13" customFormat="1" ht="30" customHeight="1" x14ac:dyDescent="0.35">
      <c r="A59" s="36" t="s">
        <v>39</v>
      </c>
      <c r="B59" s="62">
        <v>1870474</v>
      </c>
      <c r="C59" s="62">
        <v>0</v>
      </c>
      <c r="D59" s="62">
        <v>288</v>
      </c>
      <c r="E59" s="62">
        <v>498262</v>
      </c>
      <c r="F59" s="62">
        <v>0</v>
      </c>
      <c r="G59" s="62">
        <v>1206</v>
      </c>
      <c r="H59" s="62">
        <v>1133171</v>
      </c>
      <c r="I59" s="62">
        <v>0</v>
      </c>
      <c r="J59" s="62">
        <v>0</v>
      </c>
      <c r="K59" s="62">
        <v>172857</v>
      </c>
      <c r="L59" s="62">
        <v>3869460</v>
      </c>
      <c r="M59" s="62">
        <v>0</v>
      </c>
    </row>
    <row r="60" spans="1:13" s="54" customFormat="1" ht="30" customHeight="1" x14ac:dyDescent="0.35">
      <c r="A60" s="46" t="s">
        <v>40</v>
      </c>
      <c r="B60" s="102">
        <v>186971</v>
      </c>
      <c r="C60" s="102">
        <v>0</v>
      </c>
      <c r="D60" s="102">
        <v>0</v>
      </c>
      <c r="E60" s="102">
        <v>178240</v>
      </c>
      <c r="F60" s="102">
        <v>0</v>
      </c>
      <c r="G60" s="102">
        <v>0</v>
      </c>
      <c r="H60" s="102">
        <v>353119</v>
      </c>
      <c r="I60" s="102">
        <v>0</v>
      </c>
      <c r="J60" s="102">
        <v>57</v>
      </c>
      <c r="K60" s="102">
        <v>115898</v>
      </c>
      <c r="L60" s="102">
        <v>106527286</v>
      </c>
      <c r="M60" s="102">
        <v>0</v>
      </c>
    </row>
    <row r="61" spans="1:13" s="13" customFormat="1" ht="30" customHeight="1" x14ac:dyDescent="0.35">
      <c r="A61" s="36" t="s">
        <v>41</v>
      </c>
      <c r="B61" s="62">
        <v>5828558</v>
      </c>
      <c r="C61" s="62">
        <v>0</v>
      </c>
      <c r="D61" s="62">
        <v>7787</v>
      </c>
      <c r="E61" s="62">
        <v>2261188</v>
      </c>
      <c r="F61" s="62">
        <v>0</v>
      </c>
      <c r="G61" s="62">
        <v>3457</v>
      </c>
      <c r="H61" s="62">
        <v>2343306</v>
      </c>
      <c r="I61" s="62">
        <v>0</v>
      </c>
      <c r="J61" s="62">
        <v>6</v>
      </c>
      <c r="K61" s="62">
        <v>63655</v>
      </c>
      <c r="L61" s="62">
        <v>12932996</v>
      </c>
      <c r="M61" s="62">
        <v>4876</v>
      </c>
    </row>
    <row r="62" spans="1:13" s="13" customFormat="1" ht="30" customHeight="1" x14ac:dyDescent="0.35">
      <c r="A62" s="36" t="s">
        <v>42</v>
      </c>
      <c r="B62" s="62">
        <v>5216636</v>
      </c>
      <c r="C62" s="62">
        <v>0</v>
      </c>
      <c r="D62" s="62">
        <v>505</v>
      </c>
      <c r="E62" s="62">
        <v>2207426</v>
      </c>
      <c r="F62" s="62">
        <v>0</v>
      </c>
      <c r="G62" s="62">
        <v>2802</v>
      </c>
      <c r="H62" s="62">
        <v>1519617</v>
      </c>
      <c r="I62" s="62">
        <v>0</v>
      </c>
      <c r="J62" s="62">
        <v>0</v>
      </c>
      <c r="K62" s="62">
        <v>47647</v>
      </c>
      <c r="L62" s="62">
        <v>18565407</v>
      </c>
      <c r="M62" s="62">
        <v>0</v>
      </c>
    </row>
    <row r="63" spans="1:13" s="13" customFormat="1" ht="30" customHeight="1" x14ac:dyDescent="0.35">
      <c r="A63" s="36" t="s">
        <v>43</v>
      </c>
      <c r="B63" s="62">
        <v>4770211</v>
      </c>
      <c r="C63" s="62">
        <v>0</v>
      </c>
      <c r="D63" s="62">
        <v>0</v>
      </c>
      <c r="E63" s="62">
        <v>6049201</v>
      </c>
      <c r="F63" s="62">
        <v>0</v>
      </c>
      <c r="G63" s="62">
        <v>0</v>
      </c>
      <c r="H63" s="62">
        <v>2258630</v>
      </c>
      <c r="I63" s="62">
        <v>0</v>
      </c>
      <c r="J63" s="62">
        <v>0</v>
      </c>
      <c r="K63" s="62">
        <v>54665</v>
      </c>
      <c r="L63" s="62">
        <v>140903651</v>
      </c>
      <c r="M63" s="62">
        <v>0</v>
      </c>
    </row>
    <row r="64" spans="1:13" s="13" customFormat="1" ht="30" customHeight="1" x14ac:dyDescent="0.35">
      <c r="A64" s="36" t="s">
        <v>44</v>
      </c>
      <c r="B64" s="62">
        <v>31527</v>
      </c>
      <c r="C64" s="62">
        <v>0</v>
      </c>
      <c r="D64" s="62">
        <v>0</v>
      </c>
      <c r="E64" s="62">
        <v>63016</v>
      </c>
      <c r="F64" s="62">
        <v>0</v>
      </c>
      <c r="G64" s="62">
        <v>0</v>
      </c>
      <c r="H64" s="62">
        <v>140073</v>
      </c>
      <c r="I64" s="62">
        <v>0</v>
      </c>
      <c r="J64" s="62">
        <v>0</v>
      </c>
      <c r="K64" s="62">
        <v>0</v>
      </c>
      <c r="L64" s="62">
        <v>2676030</v>
      </c>
      <c r="M64" s="62">
        <v>0</v>
      </c>
    </row>
    <row r="65" spans="1:13" s="54" customFormat="1" ht="30" customHeight="1" x14ac:dyDescent="0.35">
      <c r="A65" s="46" t="s">
        <v>45</v>
      </c>
      <c r="B65" s="102">
        <v>326108</v>
      </c>
      <c r="C65" s="102">
        <v>0</v>
      </c>
      <c r="D65" s="102">
        <v>3480</v>
      </c>
      <c r="E65" s="102">
        <v>319719</v>
      </c>
      <c r="F65" s="102">
        <v>0</v>
      </c>
      <c r="G65" s="102">
        <v>2365</v>
      </c>
      <c r="H65" s="102">
        <v>591505</v>
      </c>
      <c r="I65" s="102">
        <v>0</v>
      </c>
      <c r="J65" s="102">
        <v>0</v>
      </c>
      <c r="K65" s="102">
        <v>462316</v>
      </c>
      <c r="L65" s="102">
        <v>1186299</v>
      </c>
      <c r="M65" s="102">
        <v>0</v>
      </c>
    </row>
    <row r="66" spans="1:13" s="13" customFormat="1" ht="30" customHeight="1" thickBot="1" x14ac:dyDescent="0.4">
      <c r="A66" s="49" t="s">
        <v>115</v>
      </c>
      <c r="B66" s="104">
        <v>900137</v>
      </c>
      <c r="C66" s="104">
        <v>0</v>
      </c>
      <c r="D66" s="104">
        <v>0</v>
      </c>
      <c r="E66" s="104">
        <v>1060069</v>
      </c>
      <c r="F66" s="104">
        <v>0</v>
      </c>
      <c r="G66" s="104">
        <v>0</v>
      </c>
      <c r="H66" s="104">
        <v>374856</v>
      </c>
      <c r="I66" s="104">
        <v>0</v>
      </c>
      <c r="J66" s="104">
        <v>0</v>
      </c>
      <c r="K66" s="104">
        <v>90475</v>
      </c>
      <c r="L66" s="104">
        <v>113707695</v>
      </c>
      <c r="M66" s="104">
        <v>0</v>
      </c>
    </row>
    <row r="67" spans="1:13" s="13" customFormat="1" ht="30" customHeight="1" thickTop="1" thickBot="1" x14ac:dyDescent="0.4">
      <c r="A67" s="39" t="s">
        <v>90</v>
      </c>
      <c r="B67" s="59">
        <f>SUM(B21:B66)</f>
        <v>23230946</v>
      </c>
      <c r="C67" s="59">
        <f>SUM(C21:C66)</f>
        <v>0</v>
      </c>
      <c r="D67" s="59">
        <f t="shared" ref="D67:M67" si="1">SUM(D21:D66)</f>
        <v>24382</v>
      </c>
      <c r="E67" s="59">
        <f t="shared" si="1"/>
        <v>16535082</v>
      </c>
      <c r="F67" s="59">
        <f>SUM(F21:F66)</f>
        <v>0</v>
      </c>
      <c r="G67" s="59">
        <f t="shared" si="1"/>
        <v>15830</v>
      </c>
      <c r="H67" s="59">
        <f t="shared" si="1"/>
        <v>19717058</v>
      </c>
      <c r="I67" s="59">
        <f t="shared" si="1"/>
        <v>0</v>
      </c>
      <c r="J67" s="59">
        <f t="shared" si="1"/>
        <v>1771</v>
      </c>
      <c r="K67" s="59">
        <f t="shared" si="1"/>
        <v>12048536</v>
      </c>
      <c r="L67" s="59">
        <f t="shared" si="1"/>
        <v>2126424166</v>
      </c>
      <c r="M67" s="59">
        <f t="shared" si="1"/>
        <v>5126</v>
      </c>
    </row>
    <row r="68" spans="1:13" s="13" customFormat="1" ht="30" customHeight="1" thickTop="1" x14ac:dyDescent="0.35">
      <c r="A68" s="38" t="s">
        <v>91</v>
      </c>
      <c r="B68" s="60">
        <f t="shared" ref="B68:M68" si="2">+B20+B67</f>
        <v>34857742</v>
      </c>
      <c r="C68" s="60">
        <f>+C20+C67</f>
        <v>0</v>
      </c>
      <c r="D68" s="60">
        <f t="shared" si="2"/>
        <v>1002157</v>
      </c>
      <c r="E68" s="60">
        <f t="shared" si="2"/>
        <v>28591473</v>
      </c>
      <c r="F68" s="60">
        <f>+F20+F67</f>
        <v>0</v>
      </c>
      <c r="G68" s="60">
        <f t="shared" si="2"/>
        <v>1640501</v>
      </c>
      <c r="H68" s="60">
        <f t="shared" si="2"/>
        <v>51134309</v>
      </c>
      <c r="I68" s="60">
        <f t="shared" si="2"/>
        <v>0</v>
      </c>
      <c r="J68" s="60">
        <f t="shared" si="2"/>
        <v>2167</v>
      </c>
      <c r="K68" s="60">
        <f t="shared" si="2"/>
        <v>50244952</v>
      </c>
      <c r="L68" s="60">
        <f t="shared" si="2"/>
        <v>3360388621</v>
      </c>
      <c r="M68" s="60">
        <f t="shared" si="2"/>
        <v>687584</v>
      </c>
    </row>
    <row r="69" spans="1:13" s="13" customFormat="1" ht="23.5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3" ht="30.75" customHeight="1" x14ac:dyDescent="0.35">
      <c r="A70" s="28" t="s">
        <v>133</v>
      </c>
    </row>
    <row r="71" spans="1:13" ht="30.75" customHeight="1" x14ac:dyDescent="0.35">
      <c r="A71" s="28"/>
    </row>
  </sheetData>
  <mergeCells count="4">
    <mergeCell ref="H3:H6"/>
    <mergeCell ref="I3:I6"/>
    <mergeCell ref="J3:J6"/>
    <mergeCell ref="K3:K6"/>
  </mergeCells>
  <phoneticPr fontId="2"/>
  <pageMargins left="0.78740157480314965" right="0.78740157480314965" top="0.78740157480314965" bottom="0" header="0.59055118110236227" footer="0.31496062992125984"/>
  <pageSetup paperSize="9" scale="35" firstPageNumber="213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IS71"/>
  <sheetViews>
    <sheetView showOutlineSymbols="0" view="pageBreakPreview" zoomScale="50" zoomScaleNormal="100" zoomScaleSheetLayoutView="50" workbookViewId="0">
      <selection activeCell="C7" sqref="C7"/>
    </sheetView>
  </sheetViews>
  <sheetFormatPr defaultColWidth="24.81640625" defaultRowHeight="14" x14ac:dyDescent="0.2"/>
  <cols>
    <col min="1" max="1" width="20.6328125" style="78" customWidth="1"/>
    <col min="2" max="5" width="23.6328125" style="78" customWidth="1"/>
    <col min="6" max="7" width="20.6328125" style="78" customWidth="1"/>
    <col min="8" max="11" width="23.6328125" style="78" customWidth="1"/>
    <col min="12" max="12" width="28.453125" style="78" bestFit="1" customWidth="1"/>
    <col min="13" max="16384" width="24.81640625" style="78"/>
  </cols>
  <sheetData>
    <row r="1" spans="1:253" ht="25.5" customHeight="1" x14ac:dyDescent="0.35">
      <c r="A1" s="21" t="s">
        <v>73</v>
      </c>
      <c r="K1" s="80"/>
    </row>
    <row r="2" spans="1:253" ht="21" customHeight="1" x14ac:dyDescent="0.3">
      <c r="A2" s="4" t="s">
        <v>87</v>
      </c>
      <c r="B2" s="8" t="s">
        <v>95</v>
      </c>
      <c r="C2" s="9"/>
      <c r="D2" s="9"/>
      <c r="E2" s="9"/>
      <c r="F2" s="9"/>
      <c r="G2" s="9"/>
      <c r="H2" s="9"/>
      <c r="I2" s="9"/>
      <c r="J2" s="9"/>
      <c r="K2" s="1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21" customHeight="1" x14ac:dyDescent="0.3">
      <c r="A3" s="2"/>
      <c r="B3" s="125" t="s">
        <v>64</v>
      </c>
      <c r="C3" s="125" t="s">
        <v>65</v>
      </c>
      <c r="D3" s="8" t="s">
        <v>72</v>
      </c>
      <c r="E3" s="9"/>
      <c r="F3" s="9"/>
      <c r="G3" s="9"/>
      <c r="H3" s="9"/>
      <c r="I3" s="10"/>
      <c r="J3" s="125" t="s">
        <v>76</v>
      </c>
      <c r="K3" s="125" t="s">
        <v>70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21" customHeight="1" x14ac:dyDescent="0.3">
      <c r="A4" s="2"/>
      <c r="B4" s="126"/>
      <c r="C4" s="126"/>
      <c r="D4" s="79"/>
      <c r="E4" s="79"/>
      <c r="F4" s="128" t="s">
        <v>68</v>
      </c>
      <c r="G4" s="130"/>
      <c r="H4" s="79"/>
      <c r="I4" s="79"/>
      <c r="J4" s="126"/>
      <c r="K4" s="12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21" customHeight="1" x14ac:dyDescent="0.3">
      <c r="A5" s="2"/>
      <c r="B5" s="126"/>
      <c r="C5" s="126"/>
      <c r="D5" s="19" t="s">
        <v>66</v>
      </c>
      <c r="E5" s="19" t="s">
        <v>67</v>
      </c>
      <c r="F5" s="125" t="s">
        <v>119</v>
      </c>
      <c r="G5" s="125" t="s">
        <v>120</v>
      </c>
      <c r="H5" s="19" t="s">
        <v>69</v>
      </c>
      <c r="I5" s="3" t="s">
        <v>46</v>
      </c>
      <c r="J5" s="126"/>
      <c r="K5" s="12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21" customHeight="1" x14ac:dyDescent="0.3">
      <c r="A6" s="2"/>
      <c r="B6" s="126"/>
      <c r="C6" s="126"/>
      <c r="D6" s="79"/>
      <c r="E6" s="79"/>
      <c r="F6" s="136"/>
      <c r="G6" s="136"/>
      <c r="H6" s="79"/>
      <c r="I6" s="79"/>
      <c r="J6" s="126"/>
      <c r="K6" s="126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s="13" customFormat="1" ht="29.25" customHeight="1" x14ac:dyDescent="0.35">
      <c r="A7" s="32" t="s">
        <v>88</v>
      </c>
      <c r="B7" s="98">
        <v>638558</v>
      </c>
      <c r="C7" s="98">
        <v>15701479</v>
      </c>
      <c r="D7" s="98">
        <v>0</v>
      </c>
      <c r="E7" s="98">
        <v>0</v>
      </c>
      <c r="F7" s="98">
        <v>46835</v>
      </c>
      <c r="G7" s="98">
        <v>0</v>
      </c>
      <c r="H7" s="98">
        <v>7667961</v>
      </c>
      <c r="I7" s="98">
        <v>7714796</v>
      </c>
      <c r="J7" s="98">
        <v>409287004</v>
      </c>
      <c r="K7" s="98">
        <v>470629586</v>
      </c>
      <c r="L7" s="13">
        <f>SUM('土地(2)-1'!B7:M7)+SUM(B7:J7)-I7</f>
        <v>470629586</v>
      </c>
      <c r="M7" s="13" t="str">
        <f>IF(K7=L7,"ok","NG")</f>
        <v>ok</v>
      </c>
    </row>
    <row r="8" spans="1:253" s="13" customFormat="1" ht="29.25" customHeight="1" x14ac:dyDescent="0.35">
      <c r="A8" s="34" t="s">
        <v>107</v>
      </c>
      <c r="B8" s="99">
        <v>0</v>
      </c>
      <c r="C8" s="99">
        <v>1095545</v>
      </c>
      <c r="D8" s="99">
        <v>0</v>
      </c>
      <c r="E8" s="99">
        <v>0</v>
      </c>
      <c r="F8" s="99">
        <v>0</v>
      </c>
      <c r="G8" s="99">
        <v>0</v>
      </c>
      <c r="H8" s="99">
        <v>17129467</v>
      </c>
      <c r="I8" s="99">
        <v>17129467</v>
      </c>
      <c r="J8" s="99">
        <v>57091485</v>
      </c>
      <c r="K8" s="99">
        <v>166696855</v>
      </c>
      <c r="L8" s="13">
        <f>SUM('土地(2)-1'!B8:M8)+SUM(B8:J8)-I8</f>
        <v>166696855</v>
      </c>
      <c r="M8" s="13" t="str">
        <f t="shared" ref="M8:M68" si="0">IF(K8=L8,"ok","NG")</f>
        <v>ok</v>
      </c>
    </row>
    <row r="9" spans="1:253" s="13" customFormat="1" ht="29.25" customHeight="1" x14ac:dyDescent="0.35">
      <c r="A9" s="36" t="s">
        <v>0</v>
      </c>
      <c r="B9" s="99">
        <v>545638</v>
      </c>
      <c r="C9" s="99">
        <v>25291209</v>
      </c>
      <c r="D9" s="99">
        <v>0</v>
      </c>
      <c r="E9" s="99">
        <v>0</v>
      </c>
      <c r="F9" s="99">
        <v>19530</v>
      </c>
      <c r="G9" s="99">
        <v>0</v>
      </c>
      <c r="H9" s="99">
        <v>2764691</v>
      </c>
      <c r="I9" s="99">
        <v>2784221</v>
      </c>
      <c r="J9" s="99">
        <v>160269268</v>
      </c>
      <c r="K9" s="99">
        <v>358934338</v>
      </c>
      <c r="L9" s="13">
        <f>SUM('土地(2)-1'!B9:M9)+SUM(B9:J9)-I9</f>
        <v>358934338</v>
      </c>
      <c r="M9" s="13" t="str">
        <f t="shared" si="0"/>
        <v>ok</v>
      </c>
    </row>
    <row r="10" spans="1:253" s="13" customFormat="1" ht="29.25" customHeight="1" x14ac:dyDescent="0.35">
      <c r="A10" s="36" t="s">
        <v>1</v>
      </c>
      <c r="B10" s="99">
        <v>608769</v>
      </c>
      <c r="C10" s="99">
        <v>4279528</v>
      </c>
      <c r="D10" s="99">
        <v>0</v>
      </c>
      <c r="E10" s="99">
        <v>0</v>
      </c>
      <c r="F10" s="99">
        <v>66011</v>
      </c>
      <c r="G10" s="99">
        <v>0</v>
      </c>
      <c r="H10" s="99">
        <v>14412371</v>
      </c>
      <c r="I10" s="99">
        <v>14478382</v>
      </c>
      <c r="J10" s="99">
        <v>89921770</v>
      </c>
      <c r="K10" s="99">
        <v>587498049</v>
      </c>
      <c r="L10" s="13">
        <f>SUM('土地(2)-1'!B10:M10)+SUM(B10:J10)-I10</f>
        <v>587498049</v>
      </c>
      <c r="M10" s="13" t="str">
        <f t="shared" si="0"/>
        <v>ok</v>
      </c>
    </row>
    <row r="11" spans="1:253" s="13" customFormat="1" ht="29.25" customHeight="1" x14ac:dyDescent="0.35">
      <c r="A11" s="41" t="s">
        <v>108</v>
      </c>
      <c r="B11" s="100">
        <v>371792</v>
      </c>
      <c r="C11" s="100">
        <v>564217</v>
      </c>
      <c r="D11" s="100">
        <v>1368481</v>
      </c>
      <c r="E11" s="100">
        <v>0</v>
      </c>
      <c r="F11" s="100">
        <v>3895</v>
      </c>
      <c r="G11" s="100">
        <v>0</v>
      </c>
      <c r="H11" s="100">
        <v>2675105</v>
      </c>
      <c r="I11" s="100">
        <v>4047481</v>
      </c>
      <c r="J11" s="100">
        <v>35612930</v>
      </c>
      <c r="K11" s="100">
        <v>101112452</v>
      </c>
      <c r="L11" s="13">
        <f>SUM('土地(2)-1'!B11:M11)+SUM(B11:J11)-I11</f>
        <v>101112452</v>
      </c>
      <c r="M11" s="13" t="str">
        <f t="shared" si="0"/>
        <v>ok</v>
      </c>
    </row>
    <row r="12" spans="1:253" s="13" customFormat="1" ht="29.25" customHeight="1" x14ac:dyDescent="0.35">
      <c r="A12" s="43" t="s">
        <v>109</v>
      </c>
      <c r="B12" s="98">
        <v>0</v>
      </c>
      <c r="C12" s="98">
        <v>808917</v>
      </c>
      <c r="D12" s="98">
        <v>615</v>
      </c>
      <c r="E12" s="98">
        <v>0</v>
      </c>
      <c r="F12" s="98">
        <v>26782</v>
      </c>
      <c r="G12" s="98">
        <v>0</v>
      </c>
      <c r="H12" s="98">
        <v>2483275</v>
      </c>
      <c r="I12" s="98">
        <v>2510672</v>
      </c>
      <c r="J12" s="98">
        <v>53434124</v>
      </c>
      <c r="K12" s="98">
        <v>97353721</v>
      </c>
      <c r="L12" s="13">
        <f>SUM('土地(2)-1'!B12:M12)+SUM(B12:J12)-I12</f>
        <v>97353721</v>
      </c>
      <c r="M12" s="13" t="str">
        <f t="shared" si="0"/>
        <v>ok</v>
      </c>
    </row>
    <row r="13" spans="1:253" s="13" customFormat="1" ht="29.25" customHeight="1" x14ac:dyDescent="0.35">
      <c r="A13" s="36" t="s">
        <v>2</v>
      </c>
      <c r="B13" s="99">
        <v>0</v>
      </c>
      <c r="C13" s="99">
        <v>325384</v>
      </c>
      <c r="D13" s="99">
        <v>0</v>
      </c>
      <c r="E13" s="99">
        <v>131947</v>
      </c>
      <c r="F13" s="99">
        <v>13004</v>
      </c>
      <c r="G13" s="99">
        <v>0</v>
      </c>
      <c r="H13" s="99">
        <v>1359620</v>
      </c>
      <c r="I13" s="99">
        <v>1504571</v>
      </c>
      <c r="J13" s="99">
        <v>130655389</v>
      </c>
      <c r="K13" s="99">
        <v>323930859</v>
      </c>
      <c r="L13" s="13">
        <f>SUM('土地(2)-1'!B13:M13)+SUM(B13:J13)-I13</f>
        <v>323930859</v>
      </c>
      <c r="M13" s="13" t="str">
        <f t="shared" si="0"/>
        <v>ok</v>
      </c>
    </row>
    <row r="14" spans="1:253" s="13" customFormat="1" ht="29.25" customHeight="1" x14ac:dyDescent="0.35">
      <c r="A14" s="36" t="s">
        <v>3</v>
      </c>
      <c r="B14" s="99">
        <v>0</v>
      </c>
      <c r="C14" s="99">
        <v>909920</v>
      </c>
      <c r="D14" s="99">
        <v>0</v>
      </c>
      <c r="E14" s="99">
        <v>0</v>
      </c>
      <c r="F14" s="99">
        <v>15803</v>
      </c>
      <c r="G14" s="99">
        <v>0</v>
      </c>
      <c r="H14" s="99">
        <v>20423854</v>
      </c>
      <c r="I14" s="99">
        <v>20439657</v>
      </c>
      <c r="J14" s="99">
        <v>31878570</v>
      </c>
      <c r="K14" s="99">
        <v>80559304</v>
      </c>
      <c r="L14" s="13">
        <f>SUM('土地(2)-1'!B14:M14)+SUM(B14:J14)-I14</f>
        <v>80559304</v>
      </c>
      <c r="M14" s="13" t="str">
        <f t="shared" si="0"/>
        <v>ok</v>
      </c>
    </row>
    <row r="15" spans="1:253" s="13" customFormat="1" ht="29.25" customHeight="1" x14ac:dyDescent="0.35">
      <c r="A15" s="34" t="s">
        <v>110</v>
      </c>
      <c r="B15" s="99">
        <v>657106</v>
      </c>
      <c r="C15" s="99">
        <v>1025610</v>
      </c>
      <c r="D15" s="99">
        <v>0</v>
      </c>
      <c r="E15" s="99">
        <v>0</v>
      </c>
      <c r="F15" s="99">
        <v>0</v>
      </c>
      <c r="G15" s="99">
        <v>0</v>
      </c>
      <c r="H15" s="99">
        <v>2401144</v>
      </c>
      <c r="I15" s="99">
        <v>2401144</v>
      </c>
      <c r="J15" s="99">
        <v>50704502</v>
      </c>
      <c r="K15" s="99">
        <v>79804562</v>
      </c>
      <c r="L15" s="13">
        <f>SUM('土地(2)-1'!B15:M15)+SUM(B15:J15)-I15</f>
        <v>79804562</v>
      </c>
      <c r="M15" s="13" t="str">
        <f t="shared" si="0"/>
        <v>ok</v>
      </c>
    </row>
    <row r="16" spans="1:253" s="13" customFormat="1" ht="29.25" customHeight="1" x14ac:dyDescent="0.35">
      <c r="A16" s="41" t="s">
        <v>111</v>
      </c>
      <c r="B16" s="100">
        <v>2146791</v>
      </c>
      <c r="C16" s="100">
        <v>106106</v>
      </c>
      <c r="D16" s="100">
        <v>0</v>
      </c>
      <c r="E16" s="100">
        <v>0</v>
      </c>
      <c r="F16" s="100">
        <v>5778</v>
      </c>
      <c r="G16" s="100">
        <v>0</v>
      </c>
      <c r="H16" s="100">
        <v>1117990</v>
      </c>
      <c r="I16" s="100">
        <v>1123768</v>
      </c>
      <c r="J16" s="100">
        <v>20096786</v>
      </c>
      <c r="K16" s="100">
        <v>147754835</v>
      </c>
      <c r="L16" s="13">
        <f>SUM('土地(2)-1'!B16:M16)+SUM(B16:J16)-I16</f>
        <v>147754835</v>
      </c>
      <c r="M16" s="13" t="str">
        <f t="shared" si="0"/>
        <v>ok</v>
      </c>
    </row>
    <row r="17" spans="1:13" s="13" customFormat="1" ht="29.25" customHeight="1" x14ac:dyDescent="0.35">
      <c r="A17" s="34" t="s">
        <v>112</v>
      </c>
      <c r="B17" s="99">
        <v>0</v>
      </c>
      <c r="C17" s="99">
        <v>507222</v>
      </c>
      <c r="D17" s="99">
        <v>0</v>
      </c>
      <c r="E17" s="99">
        <v>0</v>
      </c>
      <c r="F17" s="99">
        <v>9834</v>
      </c>
      <c r="G17" s="99">
        <v>0</v>
      </c>
      <c r="H17" s="99">
        <v>4175199</v>
      </c>
      <c r="I17" s="99">
        <v>4185033</v>
      </c>
      <c r="J17" s="99">
        <v>96723152</v>
      </c>
      <c r="K17" s="99">
        <v>177185969</v>
      </c>
      <c r="L17" s="13">
        <f>SUM('土地(2)-1'!B17:M17)+SUM(B17:J17)-I17</f>
        <v>177185969</v>
      </c>
      <c r="M17" s="13" t="str">
        <f t="shared" si="0"/>
        <v>ok</v>
      </c>
    </row>
    <row r="18" spans="1:13" s="13" customFormat="1" ht="29.25" customHeight="1" x14ac:dyDescent="0.35">
      <c r="A18" s="34" t="s">
        <v>113</v>
      </c>
      <c r="B18" s="99">
        <v>447</v>
      </c>
      <c r="C18" s="99">
        <v>400213</v>
      </c>
      <c r="D18" s="99">
        <v>0</v>
      </c>
      <c r="E18" s="99">
        <v>0</v>
      </c>
      <c r="F18" s="99">
        <v>2977</v>
      </c>
      <c r="G18" s="99">
        <v>0</v>
      </c>
      <c r="H18" s="99">
        <v>360703</v>
      </c>
      <c r="I18" s="99">
        <v>363680</v>
      </c>
      <c r="J18" s="99">
        <v>85240700</v>
      </c>
      <c r="K18" s="99">
        <v>91643020</v>
      </c>
      <c r="L18" s="13">
        <f>SUM('土地(2)-1'!B18:M18)+SUM(B18:J18)-I18</f>
        <v>91643020</v>
      </c>
      <c r="M18" s="13" t="str">
        <f t="shared" si="0"/>
        <v>ok</v>
      </c>
    </row>
    <row r="19" spans="1:13" s="13" customFormat="1" ht="29.25" customHeight="1" thickBot="1" x14ac:dyDescent="0.4">
      <c r="A19" s="34" t="s">
        <v>116</v>
      </c>
      <c r="B19" s="99">
        <v>0</v>
      </c>
      <c r="C19" s="99">
        <v>65862</v>
      </c>
      <c r="D19" s="99">
        <v>0</v>
      </c>
      <c r="E19" s="99">
        <v>0</v>
      </c>
      <c r="F19" s="99">
        <v>0</v>
      </c>
      <c r="G19" s="99">
        <v>0</v>
      </c>
      <c r="H19" s="99">
        <v>495900</v>
      </c>
      <c r="I19" s="99">
        <v>495900</v>
      </c>
      <c r="J19" s="99">
        <v>13607248</v>
      </c>
      <c r="K19" s="99">
        <v>17195072</v>
      </c>
      <c r="L19" s="13">
        <f>SUM('土地(2)-1'!B19:M19)+SUM(B19:J19)-I19</f>
        <v>17195072</v>
      </c>
      <c r="M19" s="13" t="str">
        <f t="shared" si="0"/>
        <v>ok</v>
      </c>
    </row>
    <row r="20" spans="1:13" s="13" customFormat="1" ht="29.25" customHeight="1" thickTop="1" thickBot="1" x14ac:dyDescent="0.4">
      <c r="A20" s="39" t="s">
        <v>118</v>
      </c>
      <c r="B20" s="72">
        <f>SUM(B7:B19)</f>
        <v>4969101</v>
      </c>
      <c r="C20" s="72">
        <f t="shared" ref="C20:K20" si="1">SUM(C7:C19)</f>
        <v>51081212</v>
      </c>
      <c r="D20" s="72">
        <f t="shared" si="1"/>
        <v>1369096</v>
      </c>
      <c r="E20" s="72">
        <f t="shared" si="1"/>
        <v>131947</v>
      </c>
      <c r="F20" s="72">
        <f t="shared" si="1"/>
        <v>210449</v>
      </c>
      <c r="G20" s="72">
        <f t="shared" si="1"/>
        <v>0</v>
      </c>
      <c r="H20" s="72">
        <f t="shared" si="1"/>
        <v>77467280</v>
      </c>
      <c r="I20" s="72">
        <f t="shared" si="1"/>
        <v>79178772</v>
      </c>
      <c r="J20" s="72">
        <f t="shared" si="1"/>
        <v>1234522928</v>
      </c>
      <c r="K20" s="72">
        <f t="shared" si="1"/>
        <v>2700298622</v>
      </c>
      <c r="L20" s="13">
        <f>SUM('土地(2)-1'!B20:M20)+SUM(B20:J20)-I20</f>
        <v>2700298622</v>
      </c>
      <c r="M20" s="13" t="str">
        <f t="shared" si="0"/>
        <v>ok</v>
      </c>
    </row>
    <row r="21" spans="1:13" s="13" customFormat="1" ht="29.25" customHeight="1" thickTop="1" x14ac:dyDescent="0.35">
      <c r="A21" s="44" t="s">
        <v>89</v>
      </c>
      <c r="B21" s="101">
        <v>0</v>
      </c>
      <c r="C21" s="101">
        <v>203772</v>
      </c>
      <c r="D21" s="101">
        <v>0</v>
      </c>
      <c r="E21" s="101">
        <v>0</v>
      </c>
      <c r="F21" s="101">
        <v>363</v>
      </c>
      <c r="G21" s="101">
        <v>0</v>
      </c>
      <c r="H21" s="101">
        <v>153449</v>
      </c>
      <c r="I21" s="101">
        <v>153812</v>
      </c>
      <c r="J21" s="101">
        <v>18404021</v>
      </c>
      <c r="K21" s="101">
        <v>18926063</v>
      </c>
      <c r="L21" s="13">
        <f>SUM('土地(2)-1'!B21:M21)+SUM(B21:J21)-I21</f>
        <v>18926063</v>
      </c>
      <c r="M21" s="13" t="str">
        <f t="shared" si="0"/>
        <v>ok</v>
      </c>
    </row>
    <row r="22" spans="1:13" s="13" customFormat="1" ht="29.25" customHeight="1" x14ac:dyDescent="0.35">
      <c r="A22" s="36" t="s">
        <v>4</v>
      </c>
      <c r="B22" s="99">
        <v>0</v>
      </c>
      <c r="C22" s="99">
        <v>40165</v>
      </c>
      <c r="D22" s="99">
        <v>0</v>
      </c>
      <c r="E22" s="99">
        <v>0</v>
      </c>
      <c r="F22" s="99">
        <v>1164</v>
      </c>
      <c r="G22" s="99">
        <v>0</v>
      </c>
      <c r="H22" s="99">
        <v>238150</v>
      </c>
      <c r="I22" s="99">
        <v>239314</v>
      </c>
      <c r="J22" s="99">
        <v>8595533</v>
      </c>
      <c r="K22" s="99">
        <v>10629945</v>
      </c>
      <c r="L22" s="13">
        <f>SUM('土地(2)-1'!B22:M22)+SUM(B22:J22)-I22</f>
        <v>10629945</v>
      </c>
      <c r="M22" s="13" t="str">
        <f t="shared" si="0"/>
        <v>ok</v>
      </c>
    </row>
    <row r="23" spans="1:13" s="13" customFormat="1" ht="29.25" customHeight="1" x14ac:dyDescent="0.35">
      <c r="A23" s="36" t="s">
        <v>5</v>
      </c>
      <c r="B23" s="99">
        <v>6058</v>
      </c>
      <c r="C23" s="99">
        <v>206480</v>
      </c>
      <c r="D23" s="99">
        <v>0</v>
      </c>
      <c r="E23" s="99">
        <v>0</v>
      </c>
      <c r="F23" s="99">
        <v>0</v>
      </c>
      <c r="G23" s="99">
        <v>0</v>
      </c>
      <c r="H23" s="99">
        <v>296289</v>
      </c>
      <c r="I23" s="99">
        <v>296289</v>
      </c>
      <c r="J23" s="99">
        <v>9147261</v>
      </c>
      <c r="K23" s="99">
        <v>27324045</v>
      </c>
      <c r="L23" s="13">
        <f>SUM('土地(2)-1'!B23:M23)+SUM(B23:J23)-I23</f>
        <v>27324045</v>
      </c>
      <c r="M23" s="13" t="str">
        <f t="shared" si="0"/>
        <v>ok</v>
      </c>
    </row>
    <row r="24" spans="1:13" s="13" customFormat="1" ht="29.25" customHeight="1" x14ac:dyDescent="0.35">
      <c r="A24" s="36" t="s">
        <v>6</v>
      </c>
      <c r="B24" s="99">
        <v>0</v>
      </c>
      <c r="C24" s="99">
        <v>66229</v>
      </c>
      <c r="D24" s="99">
        <v>0</v>
      </c>
      <c r="E24" s="99">
        <v>0</v>
      </c>
      <c r="F24" s="99">
        <v>0</v>
      </c>
      <c r="G24" s="99">
        <v>0</v>
      </c>
      <c r="H24" s="99">
        <v>223235</v>
      </c>
      <c r="I24" s="99">
        <v>223235</v>
      </c>
      <c r="J24" s="99">
        <v>35480101</v>
      </c>
      <c r="K24" s="99">
        <v>39318716</v>
      </c>
      <c r="L24" s="13">
        <f>SUM('土地(2)-1'!B24:M24)+SUM(B24:J24)-I24</f>
        <v>39318716</v>
      </c>
      <c r="M24" s="13" t="str">
        <f t="shared" si="0"/>
        <v>ok</v>
      </c>
    </row>
    <row r="25" spans="1:13" s="13" customFormat="1" ht="29.25" customHeight="1" x14ac:dyDescent="0.35">
      <c r="A25" s="46" t="s">
        <v>7</v>
      </c>
      <c r="B25" s="100">
        <v>0</v>
      </c>
      <c r="C25" s="100">
        <v>29232</v>
      </c>
      <c r="D25" s="100">
        <v>0</v>
      </c>
      <c r="E25" s="100">
        <v>0</v>
      </c>
      <c r="F25" s="100">
        <v>820</v>
      </c>
      <c r="G25" s="100">
        <v>0</v>
      </c>
      <c r="H25" s="100">
        <v>407903</v>
      </c>
      <c r="I25" s="100">
        <v>408723</v>
      </c>
      <c r="J25" s="100">
        <v>6111525</v>
      </c>
      <c r="K25" s="100">
        <v>7489702</v>
      </c>
      <c r="L25" s="13">
        <f>SUM('土地(2)-1'!B25:M25)+SUM(B25:J25)-I25</f>
        <v>7489702</v>
      </c>
      <c r="M25" s="13" t="str">
        <f t="shared" si="0"/>
        <v>ok</v>
      </c>
    </row>
    <row r="26" spans="1:13" s="13" customFormat="1" ht="29.25" customHeight="1" x14ac:dyDescent="0.35">
      <c r="A26" s="36" t="s">
        <v>8</v>
      </c>
      <c r="B26" s="99">
        <v>0</v>
      </c>
      <c r="C26" s="99">
        <v>123348</v>
      </c>
      <c r="D26" s="99">
        <v>0</v>
      </c>
      <c r="E26" s="99">
        <v>0</v>
      </c>
      <c r="F26" s="99">
        <v>0</v>
      </c>
      <c r="G26" s="99">
        <v>0</v>
      </c>
      <c r="H26" s="99">
        <v>3615802</v>
      </c>
      <c r="I26" s="99">
        <v>3615802</v>
      </c>
      <c r="J26" s="99">
        <v>153470848</v>
      </c>
      <c r="K26" s="99">
        <v>163729894</v>
      </c>
      <c r="L26" s="13">
        <f>SUM('土地(2)-1'!B26:M26)+SUM(B26:J26)-I26</f>
        <v>163729894</v>
      </c>
      <c r="M26" s="13" t="str">
        <f t="shared" si="0"/>
        <v>ok</v>
      </c>
    </row>
    <row r="27" spans="1:13" s="13" customFormat="1" ht="29.25" customHeight="1" x14ac:dyDescent="0.35">
      <c r="A27" s="36" t="s">
        <v>9</v>
      </c>
      <c r="B27" s="99">
        <v>0</v>
      </c>
      <c r="C27" s="99">
        <v>1497870</v>
      </c>
      <c r="D27" s="99">
        <v>0</v>
      </c>
      <c r="E27" s="99">
        <v>0</v>
      </c>
      <c r="F27" s="99">
        <v>23509</v>
      </c>
      <c r="G27" s="99">
        <v>0</v>
      </c>
      <c r="H27" s="99">
        <v>405016</v>
      </c>
      <c r="I27" s="99">
        <v>428525</v>
      </c>
      <c r="J27" s="99">
        <v>213338381</v>
      </c>
      <c r="K27" s="99">
        <v>226568698</v>
      </c>
      <c r="L27" s="13">
        <f>SUM('土地(2)-1'!B27:M27)+SUM(B27:J27)-I27</f>
        <v>226568698</v>
      </c>
      <c r="M27" s="13" t="str">
        <f t="shared" si="0"/>
        <v>ok</v>
      </c>
    </row>
    <row r="28" spans="1:13" s="13" customFormat="1" ht="29.25" customHeight="1" x14ac:dyDescent="0.35">
      <c r="A28" s="36" t="s">
        <v>10</v>
      </c>
      <c r="B28" s="99">
        <v>0</v>
      </c>
      <c r="C28" s="99">
        <v>717490</v>
      </c>
      <c r="D28" s="99">
        <v>0</v>
      </c>
      <c r="E28" s="99">
        <v>0</v>
      </c>
      <c r="F28" s="99">
        <v>0</v>
      </c>
      <c r="G28" s="99">
        <v>0</v>
      </c>
      <c r="H28" s="99">
        <v>4078</v>
      </c>
      <c r="I28" s="99">
        <v>4078</v>
      </c>
      <c r="J28" s="99">
        <v>367770327</v>
      </c>
      <c r="K28" s="99">
        <v>385914969</v>
      </c>
      <c r="L28" s="13">
        <f>SUM('土地(2)-1'!B28:M28)+SUM(B28:J28)-I28</f>
        <v>385914969</v>
      </c>
      <c r="M28" s="13" t="str">
        <f t="shared" si="0"/>
        <v>ok</v>
      </c>
    </row>
    <row r="29" spans="1:13" s="13" customFormat="1" ht="29.25" customHeight="1" x14ac:dyDescent="0.35">
      <c r="A29" s="36" t="s">
        <v>11</v>
      </c>
      <c r="B29" s="99">
        <v>0</v>
      </c>
      <c r="C29" s="99">
        <v>1014656</v>
      </c>
      <c r="D29" s="99">
        <v>0</v>
      </c>
      <c r="E29" s="99">
        <v>0</v>
      </c>
      <c r="F29" s="99">
        <v>89496</v>
      </c>
      <c r="G29" s="99">
        <v>0</v>
      </c>
      <c r="H29" s="99">
        <v>775343</v>
      </c>
      <c r="I29" s="99">
        <v>864839</v>
      </c>
      <c r="J29" s="99">
        <v>162229333</v>
      </c>
      <c r="K29" s="99">
        <v>694832136</v>
      </c>
      <c r="L29" s="13">
        <f>SUM('土地(2)-1'!B29:M29)+SUM(B29:J29)-I29</f>
        <v>694832136</v>
      </c>
      <c r="M29" s="13" t="str">
        <f t="shared" si="0"/>
        <v>ok</v>
      </c>
    </row>
    <row r="30" spans="1:13" s="13" customFormat="1" ht="29.25" customHeight="1" x14ac:dyDescent="0.35">
      <c r="A30" s="46" t="s">
        <v>117</v>
      </c>
      <c r="B30" s="100">
        <v>0</v>
      </c>
      <c r="C30" s="100">
        <v>2047827</v>
      </c>
      <c r="D30" s="100">
        <v>984518</v>
      </c>
      <c r="E30" s="100">
        <v>704</v>
      </c>
      <c r="F30" s="100">
        <v>15469</v>
      </c>
      <c r="G30" s="100">
        <v>0</v>
      </c>
      <c r="H30" s="100">
        <v>2599944</v>
      </c>
      <c r="I30" s="100">
        <v>3600635</v>
      </c>
      <c r="J30" s="100">
        <v>656668919</v>
      </c>
      <c r="K30" s="100">
        <v>694083776</v>
      </c>
      <c r="L30" s="13">
        <f>SUM('土地(2)-1'!B30:M30)+SUM(B30:J30)-I30</f>
        <v>694083776</v>
      </c>
      <c r="M30" s="13" t="str">
        <f t="shared" si="0"/>
        <v>ok</v>
      </c>
    </row>
    <row r="31" spans="1:13" s="13" customFormat="1" ht="29.25" customHeight="1" x14ac:dyDescent="0.35">
      <c r="A31" s="36" t="s">
        <v>12</v>
      </c>
      <c r="B31" s="99">
        <v>169853</v>
      </c>
      <c r="C31" s="99">
        <v>2898914</v>
      </c>
      <c r="D31" s="99">
        <v>0</v>
      </c>
      <c r="E31" s="99">
        <v>0</v>
      </c>
      <c r="F31" s="99">
        <v>0</v>
      </c>
      <c r="G31" s="99">
        <v>0</v>
      </c>
      <c r="H31" s="99">
        <v>1656089</v>
      </c>
      <c r="I31" s="99">
        <v>1656089</v>
      </c>
      <c r="J31" s="99">
        <v>179672491</v>
      </c>
      <c r="K31" s="99">
        <v>193606538</v>
      </c>
      <c r="L31" s="13">
        <f>SUM('土地(2)-1'!B31:M31)+SUM(B31:J31)-I31</f>
        <v>193606538</v>
      </c>
      <c r="M31" s="13" t="str">
        <f t="shared" si="0"/>
        <v>ok</v>
      </c>
    </row>
    <row r="32" spans="1:13" s="13" customFormat="1" ht="29.25" customHeight="1" x14ac:dyDescent="0.35">
      <c r="A32" s="36" t="s">
        <v>13</v>
      </c>
      <c r="B32" s="99">
        <v>0</v>
      </c>
      <c r="C32" s="99">
        <v>370143</v>
      </c>
      <c r="D32" s="99">
        <v>0</v>
      </c>
      <c r="E32" s="99">
        <v>0</v>
      </c>
      <c r="F32" s="99">
        <v>1594</v>
      </c>
      <c r="G32" s="99">
        <v>0</v>
      </c>
      <c r="H32" s="99">
        <v>420877</v>
      </c>
      <c r="I32" s="99">
        <v>422471</v>
      </c>
      <c r="J32" s="99">
        <v>108531283</v>
      </c>
      <c r="K32" s="99">
        <v>165914893</v>
      </c>
      <c r="L32" s="13">
        <f>SUM('土地(2)-1'!B32:M32)+SUM(B32:J32)-I32</f>
        <v>165914893</v>
      </c>
      <c r="M32" s="13" t="str">
        <f t="shared" si="0"/>
        <v>ok</v>
      </c>
    </row>
    <row r="33" spans="1:13" s="13" customFormat="1" ht="29.25" customHeight="1" x14ac:dyDescent="0.35">
      <c r="A33" s="36" t="s">
        <v>14</v>
      </c>
      <c r="B33" s="99">
        <v>0</v>
      </c>
      <c r="C33" s="99">
        <v>4928282</v>
      </c>
      <c r="D33" s="99">
        <v>0</v>
      </c>
      <c r="E33" s="99">
        <v>0</v>
      </c>
      <c r="F33" s="99">
        <v>8233</v>
      </c>
      <c r="G33" s="99">
        <v>0</v>
      </c>
      <c r="H33" s="99">
        <v>1259025</v>
      </c>
      <c r="I33" s="99">
        <v>1267258</v>
      </c>
      <c r="J33" s="99">
        <v>17403877</v>
      </c>
      <c r="K33" s="99">
        <v>29587589</v>
      </c>
      <c r="L33" s="13">
        <f>SUM('土地(2)-1'!B33:M33)+SUM(B33:J33)-I33</f>
        <v>29587589</v>
      </c>
      <c r="M33" s="13" t="str">
        <f t="shared" si="0"/>
        <v>ok</v>
      </c>
    </row>
    <row r="34" spans="1:13" s="13" customFormat="1" ht="29.25" customHeight="1" x14ac:dyDescent="0.35">
      <c r="A34" s="36" t="s">
        <v>15</v>
      </c>
      <c r="B34" s="99">
        <v>3224311</v>
      </c>
      <c r="C34" s="99">
        <v>3181440</v>
      </c>
      <c r="D34" s="99">
        <v>0</v>
      </c>
      <c r="E34" s="99">
        <v>0</v>
      </c>
      <c r="F34" s="99">
        <v>18296</v>
      </c>
      <c r="G34" s="99">
        <v>0</v>
      </c>
      <c r="H34" s="99">
        <v>443699</v>
      </c>
      <c r="I34" s="99">
        <v>461995</v>
      </c>
      <c r="J34" s="99">
        <v>154923978</v>
      </c>
      <c r="K34" s="99">
        <v>302663564</v>
      </c>
      <c r="L34" s="13">
        <f>SUM('土地(2)-1'!B34:M34)+SUM(B34:J34)-I34</f>
        <v>302663564</v>
      </c>
      <c r="M34" s="13" t="str">
        <f t="shared" si="0"/>
        <v>ok</v>
      </c>
    </row>
    <row r="35" spans="1:13" s="13" customFormat="1" ht="29.25" customHeight="1" x14ac:dyDescent="0.35">
      <c r="A35" s="46" t="s">
        <v>16</v>
      </c>
      <c r="B35" s="100">
        <v>0</v>
      </c>
      <c r="C35" s="100">
        <v>93444</v>
      </c>
      <c r="D35" s="100">
        <v>0</v>
      </c>
      <c r="E35" s="100">
        <v>6912</v>
      </c>
      <c r="F35" s="100">
        <v>10552</v>
      </c>
      <c r="G35" s="100">
        <v>0</v>
      </c>
      <c r="H35" s="100">
        <v>914236</v>
      </c>
      <c r="I35" s="100">
        <v>931700</v>
      </c>
      <c r="J35" s="100">
        <v>21665804</v>
      </c>
      <c r="K35" s="100">
        <v>30337671</v>
      </c>
      <c r="L35" s="13">
        <f>SUM('土地(2)-1'!B35:M35)+SUM(B35:J35)-I35</f>
        <v>30337671</v>
      </c>
      <c r="M35" s="13" t="str">
        <f t="shared" si="0"/>
        <v>ok</v>
      </c>
    </row>
    <row r="36" spans="1:13" s="13" customFormat="1" ht="29.25" customHeight="1" x14ac:dyDescent="0.35">
      <c r="A36" s="36" t="s">
        <v>17</v>
      </c>
      <c r="B36" s="99">
        <v>0</v>
      </c>
      <c r="C36" s="99">
        <v>3461</v>
      </c>
      <c r="D36" s="99">
        <v>0</v>
      </c>
      <c r="E36" s="99">
        <v>29506</v>
      </c>
      <c r="F36" s="99">
        <v>0</v>
      </c>
      <c r="G36" s="99">
        <v>0</v>
      </c>
      <c r="H36" s="99">
        <v>142844</v>
      </c>
      <c r="I36" s="99">
        <v>172350</v>
      </c>
      <c r="J36" s="99">
        <v>3595427</v>
      </c>
      <c r="K36" s="99">
        <v>4048515</v>
      </c>
      <c r="L36" s="13">
        <f>SUM('土地(2)-1'!B36:M36)+SUM(B36:J36)-I36</f>
        <v>4048515</v>
      </c>
      <c r="M36" s="13" t="str">
        <f t="shared" si="0"/>
        <v>ok</v>
      </c>
    </row>
    <row r="37" spans="1:13" s="13" customFormat="1" ht="29.25" customHeight="1" x14ac:dyDescent="0.35">
      <c r="A37" s="36" t="s">
        <v>18</v>
      </c>
      <c r="B37" s="99">
        <v>0</v>
      </c>
      <c r="C37" s="99">
        <v>296966</v>
      </c>
      <c r="D37" s="99">
        <v>0</v>
      </c>
      <c r="E37" s="99">
        <v>0</v>
      </c>
      <c r="F37" s="99">
        <v>3026</v>
      </c>
      <c r="G37" s="99">
        <v>0</v>
      </c>
      <c r="H37" s="99">
        <v>475896</v>
      </c>
      <c r="I37" s="99">
        <v>478922</v>
      </c>
      <c r="J37" s="99">
        <v>103060252</v>
      </c>
      <c r="K37" s="99">
        <v>109136063</v>
      </c>
      <c r="L37" s="13">
        <f>SUM('土地(2)-1'!B37:M37)+SUM(B37:J37)-I37</f>
        <v>109136063</v>
      </c>
      <c r="M37" s="13" t="str">
        <f t="shared" si="0"/>
        <v>ok</v>
      </c>
    </row>
    <row r="38" spans="1:13" s="13" customFormat="1" ht="29.25" customHeight="1" x14ac:dyDescent="0.35">
      <c r="A38" s="36" t="s">
        <v>19</v>
      </c>
      <c r="B38" s="99">
        <v>0</v>
      </c>
      <c r="C38" s="99">
        <v>54349</v>
      </c>
      <c r="D38" s="99">
        <v>0</v>
      </c>
      <c r="E38" s="99">
        <v>0</v>
      </c>
      <c r="F38" s="99">
        <v>3589</v>
      </c>
      <c r="G38" s="99">
        <v>0</v>
      </c>
      <c r="H38" s="99">
        <v>374955</v>
      </c>
      <c r="I38" s="99">
        <v>378544</v>
      </c>
      <c r="J38" s="99">
        <v>7196200</v>
      </c>
      <c r="K38" s="99">
        <v>52344719</v>
      </c>
      <c r="L38" s="13">
        <f>SUM('土地(2)-1'!B38:M38)+SUM(B38:J38)-I38</f>
        <v>52344719</v>
      </c>
      <c r="M38" s="13" t="str">
        <f t="shared" si="0"/>
        <v>ok</v>
      </c>
    </row>
    <row r="39" spans="1:13" s="13" customFormat="1" ht="29.25" customHeight="1" x14ac:dyDescent="0.35">
      <c r="A39" s="36" t="s">
        <v>20</v>
      </c>
      <c r="B39" s="99">
        <v>0</v>
      </c>
      <c r="C39" s="99">
        <v>581930</v>
      </c>
      <c r="D39" s="99">
        <v>0</v>
      </c>
      <c r="E39" s="99">
        <v>0</v>
      </c>
      <c r="F39" s="99">
        <v>428590</v>
      </c>
      <c r="G39" s="99">
        <v>0</v>
      </c>
      <c r="H39" s="99">
        <v>425215</v>
      </c>
      <c r="I39" s="99">
        <v>853805</v>
      </c>
      <c r="J39" s="99">
        <v>24380063</v>
      </c>
      <c r="K39" s="99">
        <v>252531383</v>
      </c>
      <c r="L39" s="13">
        <f>SUM('土地(2)-1'!B39:M39)+SUM(B39:J39)-I39</f>
        <v>252531383</v>
      </c>
      <c r="M39" s="13" t="str">
        <f t="shared" si="0"/>
        <v>ok</v>
      </c>
    </row>
    <row r="40" spans="1:13" s="13" customFormat="1" ht="29.25" customHeight="1" x14ac:dyDescent="0.35">
      <c r="A40" s="46" t="s">
        <v>21</v>
      </c>
      <c r="B40" s="100">
        <v>0</v>
      </c>
      <c r="C40" s="100">
        <v>1153964</v>
      </c>
      <c r="D40" s="100">
        <v>0</v>
      </c>
      <c r="E40" s="100">
        <v>63674</v>
      </c>
      <c r="F40" s="100">
        <v>0</v>
      </c>
      <c r="G40" s="100">
        <v>0</v>
      </c>
      <c r="H40" s="100">
        <v>560513</v>
      </c>
      <c r="I40" s="100">
        <v>624187</v>
      </c>
      <c r="J40" s="100">
        <v>29897322</v>
      </c>
      <c r="K40" s="100">
        <v>175611275</v>
      </c>
      <c r="L40" s="13">
        <f>SUM('土地(2)-1'!B40:M40)+SUM(B40:J40)-I40</f>
        <v>175611275</v>
      </c>
      <c r="M40" s="13" t="str">
        <f t="shared" si="0"/>
        <v>ok</v>
      </c>
    </row>
    <row r="41" spans="1:13" s="13" customFormat="1" ht="29.25" customHeight="1" x14ac:dyDescent="0.35">
      <c r="A41" s="34" t="s">
        <v>114</v>
      </c>
      <c r="B41" s="99">
        <v>0</v>
      </c>
      <c r="C41" s="99">
        <v>321650</v>
      </c>
      <c r="D41" s="99">
        <v>0</v>
      </c>
      <c r="E41" s="99">
        <v>0</v>
      </c>
      <c r="F41" s="99">
        <v>1491</v>
      </c>
      <c r="G41" s="99">
        <v>0</v>
      </c>
      <c r="H41" s="99">
        <v>899454</v>
      </c>
      <c r="I41" s="99">
        <v>900945</v>
      </c>
      <c r="J41" s="99">
        <v>142297008</v>
      </c>
      <c r="K41" s="99">
        <v>151235086</v>
      </c>
      <c r="L41" s="13">
        <f>SUM('土地(2)-1'!B41:M41)+SUM(B41:J41)-I41</f>
        <v>151235086</v>
      </c>
      <c r="M41" s="13" t="str">
        <f t="shared" si="0"/>
        <v>ok</v>
      </c>
    </row>
    <row r="42" spans="1:13" s="13" customFormat="1" ht="29.25" customHeight="1" x14ac:dyDescent="0.35">
      <c r="A42" s="36" t="s">
        <v>22</v>
      </c>
      <c r="B42" s="99">
        <v>11052299</v>
      </c>
      <c r="C42" s="99">
        <v>6893565</v>
      </c>
      <c r="D42" s="99">
        <v>0</v>
      </c>
      <c r="E42" s="99">
        <v>0</v>
      </c>
      <c r="F42" s="99">
        <v>12</v>
      </c>
      <c r="G42" s="99">
        <v>0</v>
      </c>
      <c r="H42" s="99">
        <v>280517</v>
      </c>
      <c r="I42" s="99">
        <v>280529</v>
      </c>
      <c r="J42" s="99">
        <v>31105164</v>
      </c>
      <c r="K42" s="99">
        <v>97308085</v>
      </c>
      <c r="L42" s="13">
        <f>SUM('土地(2)-1'!B42:M42)+SUM(B42:J42)-I42</f>
        <v>97308085</v>
      </c>
      <c r="M42" s="13" t="str">
        <f t="shared" si="0"/>
        <v>ok</v>
      </c>
    </row>
    <row r="43" spans="1:13" s="13" customFormat="1" ht="29.25" customHeight="1" x14ac:dyDescent="0.35">
      <c r="A43" s="36" t="s">
        <v>23</v>
      </c>
      <c r="B43" s="99">
        <v>0</v>
      </c>
      <c r="C43" s="99">
        <v>167348</v>
      </c>
      <c r="D43" s="99">
        <v>0</v>
      </c>
      <c r="E43" s="99">
        <v>0</v>
      </c>
      <c r="F43" s="99">
        <v>1279</v>
      </c>
      <c r="G43" s="99">
        <v>0</v>
      </c>
      <c r="H43" s="99">
        <v>198824</v>
      </c>
      <c r="I43" s="99">
        <v>200103</v>
      </c>
      <c r="J43" s="99">
        <v>3975213</v>
      </c>
      <c r="K43" s="99">
        <v>6219689</v>
      </c>
      <c r="L43" s="13">
        <f>SUM('土地(2)-1'!B43:M43)+SUM(B43:J43)-I43</f>
        <v>6219689</v>
      </c>
      <c r="M43" s="13" t="str">
        <f t="shared" si="0"/>
        <v>ok</v>
      </c>
    </row>
    <row r="44" spans="1:13" s="13" customFormat="1" ht="29.25" customHeight="1" x14ac:dyDescent="0.35">
      <c r="A44" s="36" t="s">
        <v>24</v>
      </c>
      <c r="B44" s="99">
        <v>0</v>
      </c>
      <c r="C44" s="99">
        <v>108</v>
      </c>
      <c r="D44" s="99">
        <v>0</v>
      </c>
      <c r="E44" s="99">
        <v>0</v>
      </c>
      <c r="F44" s="99">
        <v>0</v>
      </c>
      <c r="G44" s="99">
        <v>0</v>
      </c>
      <c r="H44" s="99">
        <v>21581</v>
      </c>
      <c r="I44" s="99">
        <v>21581</v>
      </c>
      <c r="J44" s="99">
        <v>3591185</v>
      </c>
      <c r="K44" s="99">
        <v>3665281</v>
      </c>
      <c r="L44" s="13">
        <f>SUM('土地(2)-1'!B44:M44)+SUM(B44:J44)-I44</f>
        <v>3665281</v>
      </c>
      <c r="M44" s="13" t="str">
        <f t="shared" si="0"/>
        <v>ok</v>
      </c>
    </row>
    <row r="45" spans="1:13" s="13" customFormat="1" ht="29.25" customHeight="1" x14ac:dyDescent="0.35">
      <c r="A45" s="46" t="s">
        <v>25</v>
      </c>
      <c r="B45" s="100">
        <v>0</v>
      </c>
      <c r="C45" s="100">
        <v>136893</v>
      </c>
      <c r="D45" s="100">
        <v>0</v>
      </c>
      <c r="E45" s="100">
        <v>0</v>
      </c>
      <c r="F45" s="100">
        <v>6356</v>
      </c>
      <c r="G45" s="100">
        <v>0</v>
      </c>
      <c r="H45" s="100">
        <v>411709</v>
      </c>
      <c r="I45" s="100">
        <v>418065</v>
      </c>
      <c r="J45" s="100">
        <v>9116417</v>
      </c>
      <c r="K45" s="100">
        <v>11788373</v>
      </c>
      <c r="L45" s="13">
        <f>SUM('土地(2)-1'!B45:M45)+SUM(B45:J45)-I45</f>
        <v>11788373</v>
      </c>
      <c r="M45" s="13" t="str">
        <f t="shared" si="0"/>
        <v>ok</v>
      </c>
    </row>
    <row r="46" spans="1:13" s="13" customFormat="1" ht="29.25" customHeight="1" x14ac:dyDescent="0.35">
      <c r="A46" s="36" t="s">
        <v>26</v>
      </c>
      <c r="B46" s="99">
        <v>0</v>
      </c>
      <c r="C46" s="99">
        <v>32625</v>
      </c>
      <c r="D46" s="99">
        <v>0</v>
      </c>
      <c r="E46" s="99">
        <v>0</v>
      </c>
      <c r="F46" s="99">
        <v>1644</v>
      </c>
      <c r="G46" s="99">
        <v>0</v>
      </c>
      <c r="H46" s="99">
        <v>569180</v>
      </c>
      <c r="I46" s="99">
        <v>570824</v>
      </c>
      <c r="J46" s="99">
        <v>12493982</v>
      </c>
      <c r="K46" s="99">
        <v>72085050</v>
      </c>
      <c r="L46" s="13">
        <f>SUM('土地(2)-1'!B46:M46)+SUM(B46:J46)-I46</f>
        <v>72085050</v>
      </c>
      <c r="M46" s="13" t="str">
        <f t="shared" si="0"/>
        <v>ok</v>
      </c>
    </row>
    <row r="47" spans="1:13" s="13" customFormat="1" ht="29.25" customHeight="1" x14ac:dyDescent="0.35">
      <c r="A47" s="36" t="s">
        <v>27</v>
      </c>
      <c r="B47" s="99">
        <v>0</v>
      </c>
      <c r="C47" s="99">
        <v>37115</v>
      </c>
      <c r="D47" s="99">
        <v>0</v>
      </c>
      <c r="E47" s="99">
        <v>0</v>
      </c>
      <c r="F47" s="99">
        <v>1077</v>
      </c>
      <c r="G47" s="99">
        <v>0</v>
      </c>
      <c r="H47" s="99">
        <v>157847</v>
      </c>
      <c r="I47" s="99">
        <v>158924</v>
      </c>
      <c r="J47" s="99">
        <v>11473958</v>
      </c>
      <c r="K47" s="99">
        <v>52376365</v>
      </c>
      <c r="L47" s="13">
        <f>SUM('土地(2)-1'!B47:M47)+SUM(B47:J47)-I47</f>
        <v>52376365</v>
      </c>
      <c r="M47" s="13" t="str">
        <f t="shared" si="0"/>
        <v>ok</v>
      </c>
    </row>
    <row r="48" spans="1:13" s="13" customFormat="1" ht="29.25" customHeight="1" x14ac:dyDescent="0.35">
      <c r="A48" s="36" t="s">
        <v>28</v>
      </c>
      <c r="B48" s="99">
        <v>0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370566</v>
      </c>
      <c r="I48" s="99">
        <v>370566</v>
      </c>
      <c r="J48" s="99">
        <v>20028424</v>
      </c>
      <c r="K48" s="99">
        <v>119543397</v>
      </c>
      <c r="L48" s="13">
        <f>SUM('土地(2)-1'!B48:M48)+SUM(B48:J48)-I48</f>
        <v>119543397</v>
      </c>
      <c r="M48" s="13" t="str">
        <f t="shared" si="0"/>
        <v>ok</v>
      </c>
    </row>
    <row r="49" spans="1:13" s="13" customFormat="1" ht="29.25" customHeight="1" x14ac:dyDescent="0.35">
      <c r="A49" s="36" t="s">
        <v>29</v>
      </c>
      <c r="B49" s="99">
        <v>280139</v>
      </c>
      <c r="C49" s="99">
        <v>44247</v>
      </c>
      <c r="D49" s="99">
        <v>0</v>
      </c>
      <c r="E49" s="99">
        <v>0</v>
      </c>
      <c r="F49" s="99">
        <v>0</v>
      </c>
      <c r="G49" s="99">
        <v>0</v>
      </c>
      <c r="H49" s="99">
        <v>306675</v>
      </c>
      <c r="I49" s="99">
        <v>306675</v>
      </c>
      <c r="J49" s="99">
        <v>5960545</v>
      </c>
      <c r="K49" s="99">
        <v>47569569</v>
      </c>
      <c r="L49" s="13">
        <f>SUM('土地(2)-1'!B49:M49)+SUM(B49:J49)-I49</f>
        <v>47569569</v>
      </c>
      <c r="M49" s="13" t="str">
        <f t="shared" si="0"/>
        <v>ok</v>
      </c>
    </row>
    <row r="50" spans="1:13" s="13" customFormat="1" ht="29.25" customHeight="1" x14ac:dyDescent="0.35">
      <c r="A50" s="46" t="s">
        <v>30</v>
      </c>
      <c r="B50" s="100">
        <v>0</v>
      </c>
      <c r="C50" s="100">
        <v>159166</v>
      </c>
      <c r="D50" s="100">
        <v>0</v>
      </c>
      <c r="E50" s="100">
        <v>0</v>
      </c>
      <c r="F50" s="100">
        <v>0</v>
      </c>
      <c r="G50" s="100">
        <v>0</v>
      </c>
      <c r="H50" s="100">
        <v>496886</v>
      </c>
      <c r="I50" s="100">
        <v>496886</v>
      </c>
      <c r="J50" s="100">
        <v>12427249</v>
      </c>
      <c r="K50" s="100">
        <v>16281026</v>
      </c>
      <c r="L50" s="13">
        <f>SUM('土地(2)-1'!B50:M50)+SUM(B50:J50)-I50</f>
        <v>16281026</v>
      </c>
      <c r="M50" s="13" t="str">
        <f t="shared" si="0"/>
        <v>ok</v>
      </c>
    </row>
    <row r="51" spans="1:13" s="13" customFormat="1" ht="29.25" customHeight="1" x14ac:dyDescent="0.35">
      <c r="A51" s="36" t="s">
        <v>31</v>
      </c>
      <c r="B51" s="99">
        <v>0</v>
      </c>
      <c r="C51" s="99">
        <v>39885</v>
      </c>
      <c r="D51" s="99">
        <v>0</v>
      </c>
      <c r="E51" s="99">
        <v>0</v>
      </c>
      <c r="F51" s="99">
        <v>146</v>
      </c>
      <c r="G51" s="99">
        <v>0</v>
      </c>
      <c r="H51" s="99">
        <v>728243</v>
      </c>
      <c r="I51" s="99">
        <v>728389</v>
      </c>
      <c r="J51" s="99">
        <v>6389818</v>
      </c>
      <c r="K51" s="99">
        <v>17327868</v>
      </c>
      <c r="L51" s="13">
        <f>SUM('土地(2)-1'!B51:M51)+SUM(B51:J51)-I51</f>
        <v>17327868</v>
      </c>
      <c r="M51" s="13" t="str">
        <f t="shared" si="0"/>
        <v>ok</v>
      </c>
    </row>
    <row r="52" spans="1:13" s="13" customFormat="1" ht="29.25" customHeight="1" x14ac:dyDescent="0.35">
      <c r="A52" s="36" t="s">
        <v>32</v>
      </c>
      <c r="B52" s="99">
        <v>0</v>
      </c>
      <c r="C52" s="99">
        <v>97752</v>
      </c>
      <c r="D52" s="99">
        <v>0</v>
      </c>
      <c r="E52" s="99">
        <v>98440</v>
      </c>
      <c r="F52" s="99">
        <v>0</v>
      </c>
      <c r="G52" s="99">
        <v>0</v>
      </c>
      <c r="H52" s="99">
        <v>234044</v>
      </c>
      <c r="I52" s="99">
        <v>332484</v>
      </c>
      <c r="J52" s="99">
        <v>6742882</v>
      </c>
      <c r="K52" s="99">
        <v>22246649</v>
      </c>
      <c r="L52" s="13">
        <f>SUM('土地(2)-1'!B52:M52)+SUM(B52:J52)-I52</f>
        <v>22246649</v>
      </c>
      <c r="M52" s="13" t="str">
        <f t="shared" si="0"/>
        <v>ok</v>
      </c>
    </row>
    <row r="53" spans="1:13" s="13" customFormat="1" ht="29.25" customHeight="1" x14ac:dyDescent="0.35">
      <c r="A53" s="36" t="s">
        <v>33</v>
      </c>
      <c r="B53" s="99">
        <v>0</v>
      </c>
      <c r="C53" s="99">
        <v>23718</v>
      </c>
      <c r="D53" s="99">
        <v>0</v>
      </c>
      <c r="E53" s="99">
        <v>26707</v>
      </c>
      <c r="F53" s="99">
        <v>0</v>
      </c>
      <c r="G53" s="99">
        <v>0</v>
      </c>
      <c r="H53" s="99">
        <v>162045</v>
      </c>
      <c r="I53" s="99">
        <v>188752</v>
      </c>
      <c r="J53" s="99">
        <v>4842838</v>
      </c>
      <c r="K53" s="99">
        <v>5610196</v>
      </c>
      <c r="L53" s="13">
        <f>SUM('土地(2)-1'!B53:M53)+SUM(B53:J53)-I53</f>
        <v>5610196</v>
      </c>
      <c r="M53" s="13" t="str">
        <f t="shared" si="0"/>
        <v>ok</v>
      </c>
    </row>
    <row r="54" spans="1:13" s="13" customFormat="1" ht="29.25" customHeight="1" x14ac:dyDescent="0.35">
      <c r="A54" s="36" t="s">
        <v>34</v>
      </c>
      <c r="B54" s="99">
        <v>0</v>
      </c>
      <c r="C54" s="99">
        <v>109341</v>
      </c>
      <c r="D54" s="99">
        <v>0</v>
      </c>
      <c r="E54" s="99">
        <v>0</v>
      </c>
      <c r="F54" s="99">
        <v>0</v>
      </c>
      <c r="G54" s="99">
        <v>0</v>
      </c>
      <c r="H54" s="99">
        <v>367031</v>
      </c>
      <c r="I54" s="99">
        <v>367031</v>
      </c>
      <c r="J54" s="99">
        <v>9063043</v>
      </c>
      <c r="K54" s="99">
        <v>75499619</v>
      </c>
      <c r="L54" s="13">
        <f>SUM('土地(2)-1'!B54:M54)+SUM(B54:J54)-I54</f>
        <v>75499619</v>
      </c>
      <c r="M54" s="13" t="str">
        <f t="shared" si="0"/>
        <v>ok</v>
      </c>
    </row>
    <row r="55" spans="1:13" s="13" customFormat="1" ht="29.25" customHeight="1" x14ac:dyDescent="0.35">
      <c r="A55" s="46" t="s">
        <v>35</v>
      </c>
      <c r="B55" s="100">
        <v>0</v>
      </c>
      <c r="C55" s="100">
        <v>73833</v>
      </c>
      <c r="D55" s="100">
        <v>0</v>
      </c>
      <c r="E55" s="100">
        <v>0</v>
      </c>
      <c r="F55" s="100">
        <v>0</v>
      </c>
      <c r="G55" s="100">
        <v>0</v>
      </c>
      <c r="H55" s="100">
        <v>946238</v>
      </c>
      <c r="I55" s="100">
        <v>946238</v>
      </c>
      <c r="J55" s="100">
        <v>11129494</v>
      </c>
      <c r="K55" s="100">
        <v>16125549</v>
      </c>
      <c r="L55" s="13">
        <f>SUM('土地(2)-1'!B55:M55)+SUM(B55:J55)-I55</f>
        <v>16125549</v>
      </c>
      <c r="M55" s="13" t="str">
        <f t="shared" si="0"/>
        <v>ok</v>
      </c>
    </row>
    <row r="56" spans="1:13" s="13" customFormat="1" ht="29.25" customHeight="1" x14ac:dyDescent="0.35">
      <c r="A56" s="36" t="s">
        <v>36</v>
      </c>
      <c r="B56" s="99">
        <v>34</v>
      </c>
      <c r="C56" s="99">
        <v>22470</v>
      </c>
      <c r="D56" s="99">
        <v>0</v>
      </c>
      <c r="E56" s="99">
        <v>0</v>
      </c>
      <c r="F56" s="99">
        <v>11012</v>
      </c>
      <c r="G56" s="99">
        <v>0</v>
      </c>
      <c r="H56" s="99">
        <v>465405</v>
      </c>
      <c r="I56" s="99">
        <v>476417</v>
      </c>
      <c r="J56" s="99">
        <v>5609247</v>
      </c>
      <c r="K56" s="99">
        <v>23831216</v>
      </c>
      <c r="L56" s="13">
        <f>SUM('土地(2)-1'!B56:M56)+SUM(B56:J56)-I56</f>
        <v>23831216</v>
      </c>
      <c r="M56" s="13" t="str">
        <f t="shared" si="0"/>
        <v>ok</v>
      </c>
    </row>
    <row r="57" spans="1:13" s="13" customFormat="1" ht="29.25" customHeight="1" x14ac:dyDescent="0.35">
      <c r="A57" s="36" t="s">
        <v>37</v>
      </c>
      <c r="B57" s="99">
        <v>0</v>
      </c>
      <c r="C57" s="99">
        <v>200583</v>
      </c>
      <c r="D57" s="99">
        <v>0</v>
      </c>
      <c r="E57" s="99">
        <v>0</v>
      </c>
      <c r="F57" s="99">
        <v>150</v>
      </c>
      <c r="G57" s="99">
        <v>0</v>
      </c>
      <c r="H57" s="99">
        <v>789431</v>
      </c>
      <c r="I57" s="99">
        <v>789581</v>
      </c>
      <c r="J57" s="99">
        <v>23640393</v>
      </c>
      <c r="K57" s="99">
        <v>35271530</v>
      </c>
      <c r="L57" s="13">
        <f>SUM('土地(2)-1'!B57:M57)+SUM(B57:J57)-I57</f>
        <v>35271530</v>
      </c>
      <c r="M57" s="13" t="str">
        <f t="shared" si="0"/>
        <v>ok</v>
      </c>
    </row>
    <row r="58" spans="1:13" s="13" customFormat="1" ht="29.25" customHeight="1" x14ac:dyDescent="0.35">
      <c r="A58" s="36" t="s">
        <v>38</v>
      </c>
      <c r="B58" s="99">
        <v>0</v>
      </c>
      <c r="C58" s="99">
        <v>528161</v>
      </c>
      <c r="D58" s="99">
        <v>0</v>
      </c>
      <c r="E58" s="99">
        <v>319</v>
      </c>
      <c r="F58" s="99">
        <v>19576</v>
      </c>
      <c r="G58" s="99">
        <v>0</v>
      </c>
      <c r="H58" s="99">
        <v>1132557</v>
      </c>
      <c r="I58" s="99">
        <v>1152452</v>
      </c>
      <c r="J58" s="99">
        <v>4867824</v>
      </c>
      <c r="K58" s="99">
        <v>72750770</v>
      </c>
      <c r="L58" s="13">
        <f>SUM('土地(2)-1'!B58:M58)+SUM(B58:J58)-I58</f>
        <v>72750770</v>
      </c>
      <c r="M58" s="13" t="str">
        <f t="shared" si="0"/>
        <v>ok</v>
      </c>
    </row>
    <row r="59" spans="1:13" s="13" customFormat="1" ht="29.25" customHeight="1" x14ac:dyDescent="0.35">
      <c r="A59" s="36" t="s">
        <v>39</v>
      </c>
      <c r="B59" s="99">
        <v>157873</v>
      </c>
      <c r="C59" s="99">
        <v>305953</v>
      </c>
      <c r="D59" s="99">
        <v>0</v>
      </c>
      <c r="E59" s="99">
        <v>0</v>
      </c>
      <c r="F59" s="99">
        <v>8990</v>
      </c>
      <c r="G59" s="99">
        <v>0</v>
      </c>
      <c r="H59" s="99">
        <v>657890</v>
      </c>
      <c r="I59" s="99">
        <v>666880</v>
      </c>
      <c r="J59" s="99">
        <v>24518731</v>
      </c>
      <c r="K59" s="99">
        <v>33195155</v>
      </c>
      <c r="L59" s="13">
        <f>SUM('土地(2)-1'!B59:M59)+SUM(B59:J59)-I59</f>
        <v>33195155</v>
      </c>
      <c r="M59" s="13" t="str">
        <f t="shared" si="0"/>
        <v>ok</v>
      </c>
    </row>
    <row r="60" spans="1:13" s="13" customFormat="1" ht="29.25" customHeight="1" x14ac:dyDescent="0.35">
      <c r="A60" s="46" t="s">
        <v>40</v>
      </c>
      <c r="B60" s="100">
        <v>2888</v>
      </c>
      <c r="C60" s="100">
        <v>4617912</v>
      </c>
      <c r="D60" s="100">
        <v>0</v>
      </c>
      <c r="E60" s="100">
        <v>0</v>
      </c>
      <c r="F60" s="100">
        <v>0</v>
      </c>
      <c r="G60" s="100">
        <v>0</v>
      </c>
      <c r="H60" s="100">
        <v>396229</v>
      </c>
      <c r="I60" s="100">
        <v>396229</v>
      </c>
      <c r="J60" s="100">
        <v>45083685</v>
      </c>
      <c r="K60" s="100">
        <v>157462285</v>
      </c>
      <c r="L60" s="13">
        <f>SUM('土地(2)-1'!B60:M60)+SUM(B60:J60)-I60</f>
        <v>157462285</v>
      </c>
      <c r="M60" s="13" t="str">
        <f t="shared" si="0"/>
        <v>ok</v>
      </c>
    </row>
    <row r="61" spans="1:13" s="13" customFormat="1" ht="29.25" customHeight="1" x14ac:dyDescent="0.35">
      <c r="A61" s="36" t="s">
        <v>41</v>
      </c>
      <c r="B61" s="99">
        <v>21292</v>
      </c>
      <c r="C61" s="99">
        <v>604898</v>
      </c>
      <c r="D61" s="99">
        <v>0</v>
      </c>
      <c r="E61" s="99">
        <v>44794</v>
      </c>
      <c r="F61" s="99">
        <v>0</v>
      </c>
      <c r="G61" s="99">
        <v>0</v>
      </c>
      <c r="H61" s="99">
        <v>7337016</v>
      </c>
      <c r="I61" s="99">
        <v>7381810</v>
      </c>
      <c r="J61" s="99">
        <v>27410584</v>
      </c>
      <c r="K61" s="99">
        <v>58864413</v>
      </c>
      <c r="L61" s="13">
        <f>SUM('土地(2)-1'!B61:M61)+SUM(B61:J61)-I61</f>
        <v>58864413</v>
      </c>
      <c r="M61" s="13" t="str">
        <f t="shared" si="0"/>
        <v>ok</v>
      </c>
    </row>
    <row r="62" spans="1:13" s="13" customFormat="1" ht="29.25" customHeight="1" x14ac:dyDescent="0.35">
      <c r="A62" s="36" t="s">
        <v>42</v>
      </c>
      <c r="B62" s="99">
        <v>6057</v>
      </c>
      <c r="C62" s="99">
        <v>618338</v>
      </c>
      <c r="D62" s="99">
        <v>0</v>
      </c>
      <c r="E62" s="99">
        <v>0</v>
      </c>
      <c r="F62" s="99">
        <v>2017</v>
      </c>
      <c r="G62" s="99">
        <v>0</v>
      </c>
      <c r="H62" s="99">
        <v>1270939</v>
      </c>
      <c r="I62" s="99">
        <v>1272956</v>
      </c>
      <c r="J62" s="99">
        <v>15840754</v>
      </c>
      <c r="K62" s="99">
        <v>45298145</v>
      </c>
      <c r="L62" s="13">
        <f>SUM('土地(2)-1'!B62:M62)+SUM(B62:J62)-I62</f>
        <v>45298145</v>
      </c>
      <c r="M62" s="13" t="str">
        <f t="shared" si="0"/>
        <v>ok</v>
      </c>
    </row>
    <row r="63" spans="1:13" s="13" customFormat="1" ht="29.25" customHeight="1" x14ac:dyDescent="0.35">
      <c r="A63" s="36" t="s">
        <v>43</v>
      </c>
      <c r="B63" s="99">
        <v>341919</v>
      </c>
      <c r="C63" s="99">
        <v>4319277</v>
      </c>
      <c r="D63" s="99">
        <v>0</v>
      </c>
      <c r="E63" s="99">
        <v>0</v>
      </c>
      <c r="F63" s="99">
        <v>317</v>
      </c>
      <c r="G63" s="99">
        <v>0</v>
      </c>
      <c r="H63" s="99">
        <v>2245525</v>
      </c>
      <c r="I63" s="99">
        <v>2245842</v>
      </c>
      <c r="J63" s="99">
        <v>27901802</v>
      </c>
      <c r="K63" s="99">
        <v>188845198</v>
      </c>
      <c r="L63" s="13">
        <f>SUM('土地(2)-1'!B63:M63)+SUM(B63:J63)-I63</f>
        <v>188845198</v>
      </c>
      <c r="M63" s="13" t="str">
        <f t="shared" si="0"/>
        <v>ok</v>
      </c>
    </row>
    <row r="64" spans="1:13" s="13" customFormat="1" ht="29.25" customHeight="1" x14ac:dyDescent="0.35">
      <c r="A64" s="36" t="s">
        <v>44</v>
      </c>
      <c r="B64" s="99">
        <v>666252</v>
      </c>
      <c r="C64" s="99">
        <v>203144</v>
      </c>
      <c r="D64" s="99">
        <v>0</v>
      </c>
      <c r="E64" s="99">
        <v>0</v>
      </c>
      <c r="F64" s="99">
        <v>0</v>
      </c>
      <c r="G64" s="99">
        <v>0</v>
      </c>
      <c r="H64" s="99">
        <v>104559</v>
      </c>
      <c r="I64" s="99">
        <v>104559</v>
      </c>
      <c r="J64" s="99">
        <v>54672324</v>
      </c>
      <c r="K64" s="99">
        <v>58556925</v>
      </c>
      <c r="L64" s="13">
        <f>SUM('土地(2)-1'!B64:M64)+SUM(B64:J64)-I64</f>
        <v>58556925</v>
      </c>
      <c r="M64" s="13" t="str">
        <f t="shared" si="0"/>
        <v>ok</v>
      </c>
    </row>
    <row r="65" spans="1:13" s="13" customFormat="1" ht="29.25" customHeight="1" x14ac:dyDescent="0.35">
      <c r="A65" s="46" t="s">
        <v>45</v>
      </c>
      <c r="B65" s="100">
        <v>0</v>
      </c>
      <c r="C65" s="100">
        <v>157258</v>
      </c>
      <c r="D65" s="100">
        <v>0</v>
      </c>
      <c r="E65" s="100">
        <v>17526</v>
      </c>
      <c r="F65" s="100">
        <v>2928</v>
      </c>
      <c r="G65" s="100">
        <v>0</v>
      </c>
      <c r="H65" s="100">
        <v>1176680</v>
      </c>
      <c r="I65" s="100">
        <v>1197134</v>
      </c>
      <c r="J65" s="100">
        <v>10137284</v>
      </c>
      <c r="K65" s="100">
        <v>14383468</v>
      </c>
      <c r="L65" s="13">
        <f>SUM('土地(2)-1'!B65:M65)+SUM(B65:J65)-I65</f>
        <v>14383468</v>
      </c>
      <c r="M65" s="13" t="str">
        <f t="shared" si="0"/>
        <v>ok</v>
      </c>
    </row>
    <row r="66" spans="1:13" s="13" customFormat="1" ht="29.25" customHeight="1" thickBot="1" x14ac:dyDescent="0.4">
      <c r="A66" s="49" t="s">
        <v>115</v>
      </c>
      <c r="B66" s="87">
        <v>0</v>
      </c>
      <c r="C66" s="87">
        <v>2168134</v>
      </c>
      <c r="D66" s="87">
        <v>0</v>
      </c>
      <c r="E66" s="87">
        <v>0</v>
      </c>
      <c r="F66" s="87">
        <v>0</v>
      </c>
      <c r="G66" s="87">
        <v>0</v>
      </c>
      <c r="H66" s="87">
        <v>2089158</v>
      </c>
      <c r="I66" s="87">
        <v>2089158</v>
      </c>
      <c r="J66" s="87">
        <v>6727112</v>
      </c>
      <c r="K66" s="87">
        <v>127117636</v>
      </c>
      <c r="L66" s="13">
        <f>SUM('土地(2)-1'!B66:M66)+SUM(B66:J66)-I66</f>
        <v>127117636</v>
      </c>
      <c r="M66" s="13" t="str">
        <f t="shared" si="0"/>
        <v>ok</v>
      </c>
    </row>
    <row r="67" spans="1:13" s="13" customFormat="1" ht="29.25" customHeight="1" thickTop="1" thickBot="1" x14ac:dyDescent="0.4">
      <c r="A67" s="39" t="s">
        <v>90</v>
      </c>
      <c r="B67" s="40">
        <f>SUM(B21:B66)</f>
        <v>15928975</v>
      </c>
      <c r="C67" s="40">
        <f t="shared" ref="C67:K67" si="2">SUM(C21:C66)</f>
        <v>41393336</v>
      </c>
      <c r="D67" s="40">
        <f t="shared" si="2"/>
        <v>984518</v>
      </c>
      <c r="E67" s="40">
        <f t="shared" si="2"/>
        <v>288582</v>
      </c>
      <c r="F67" s="40">
        <f t="shared" si="2"/>
        <v>661696</v>
      </c>
      <c r="G67" s="40">
        <f t="shared" si="2"/>
        <v>0</v>
      </c>
      <c r="H67" s="40">
        <f t="shared" si="2"/>
        <v>39208787</v>
      </c>
      <c r="I67" s="40">
        <f t="shared" si="2"/>
        <v>41143583</v>
      </c>
      <c r="J67" s="40">
        <f t="shared" si="2"/>
        <v>2818589906</v>
      </c>
      <c r="K67" s="40">
        <f t="shared" si="2"/>
        <v>5115058697</v>
      </c>
      <c r="L67" s="13">
        <f>SUM('土地(2)-1'!B67:M67)+SUM(B67:J67)-I67</f>
        <v>5115058697</v>
      </c>
      <c r="M67" s="13" t="str">
        <f t="shared" si="0"/>
        <v>ok</v>
      </c>
    </row>
    <row r="68" spans="1:13" s="13" customFormat="1" ht="29.25" customHeight="1" thickTop="1" x14ac:dyDescent="0.35">
      <c r="A68" s="38" t="s">
        <v>91</v>
      </c>
      <c r="B68" s="37">
        <f t="shared" ref="B68:K68" si="3">+B20+B67</f>
        <v>20898076</v>
      </c>
      <c r="C68" s="37">
        <f t="shared" si="3"/>
        <v>92474548</v>
      </c>
      <c r="D68" s="37">
        <f t="shared" si="3"/>
        <v>2353614</v>
      </c>
      <c r="E68" s="37">
        <f t="shared" si="3"/>
        <v>420529</v>
      </c>
      <c r="F68" s="37">
        <f t="shared" si="3"/>
        <v>872145</v>
      </c>
      <c r="G68" s="37">
        <f t="shared" si="3"/>
        <v>0</v>
      </c>
      <c r="H68" s="37">
        <f t="shared" si="3"/>
        <v>116676067</v>
      </c>
      <c r="I68" s="37">
        <f t="shared" si="3"/>
        <v>120322355</v>
      </c>
      <c r="J68" s="37">
        <f t="shared" si="3"/>
        <v>4053112834</v>
      </c>
      <c r="K68" s="37">
        <f t="shared" si="3"/>
        <v>7815357319</v>
      </c>
      <c r="L68" s="13">
        <f>SUM('土地(2)-1'!B68:M68)+SUM(B68:J68)-I68</f>
        <v>7815357319</v>
      </c>
      <c r="M68" s="13" t="str">
        <f t="shared" si="0"/>
        <v>ok</v>
      </c>
    </row>
    <row r="69" spans="1:13" s="13" customFormat="1" ht="23.5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3" ht="23.5" x14ac:dyDescent="0.35">
      <c r="A70" s="28" t="s">
        <v>133</v>
      </c>
    </row>
    <row r="71" spans="1:13" ht="30.75" customHeight="1" x14ac:dyDescent="0.35">
      <c r="A71" s="28"/>
    </row>
  </sheetData>
  <mergeCells count="7">
    <mergeCell ref="B3:B6"/>
    <mergeCell ref="C3:C6"/>
    <mergeCell ref="K3:K6"/>
    <mergeCell ref="J3:J6"/>
    <mergeCell ref="F4:G4"/>
    <mergeCell ref="F5:F6"/>
    <mergeCell ref="G5:G6"/>
  </mergeCells>
  <phoneticPr fontId="2"/>
  <pageMargins left="0.78740157480314965" right="0.78740157480314965" top="0.78740157480314965" bottom="0" header="0.59055118110236227" footer="0.31496062992125984"/>
  <pageSetup paperSize="9" scale="31" firstPageNumber="214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IV71"/>
  <sheetViews>
    <sheetView showOutlineSymbols="0" view="pageBreakPreview" zoomScale="50" zoomScaleNormal="50" zoomScaleSheetLayoutView="50" zoomScalePageLayoutView="50" workbookViewId="0"/>
  </sheetViews>
  <sheetFormatPr defaultColWidth="24.81640625" defaultRowHeight="14" x14ac:dyDescent="0.2"/>
  <cols>
    <col min="1" max="1" width="20.6328125" style="78" customWidth="1"/>
    <col min="2" max="11" width="21.36328125" style="78" customWidth="1"/>
    <col min="12" max="12" width="15.08984375" style="78" customWidth="1"/>
    <col min="13" max="13" width="22.6328125" style="78" customWidth="1"/>
    <col min="14" max="16384" width="24.81640625" style="78"/>
  </cols>
  <sheetData>
    <row r="1" spans="1:256" ht="25.5" x14ac:dyDescent="0.35">
      <c r="A1" s="21" t="s">
        <v>77</v>
      </c>
    </row>
    <row r="2" spans="1:256" ht="21" customHeight="1" x14ac:dyDescent="0.3">
      <c r="A2" s="4" t="s">
        <v>87</v>
      </c>
      <c r="B2" s="8" t="s">
        <v>96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49</v>
      </c>
      <c r="C3" s="9"/>
      <c r="D3" s="10"/>
      <c r="E3" s="8" t="s">
        <v>50</v>
      </c>
      <c r="F3" s="9"/>
      <c r="G3" s="12"/>
      <c r="H3" s="8" t="s">
        <v>93</v>
      </c>
      <c r="I3" s="9"/>
      <c r="J3" s="9"/>
      <c r="K3" s="10"/>
      <c r="L3" s="125" t="s">
        <v>74</v>
      </c>
      <c r="M3" s="125" t="s">
        <v>61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1"/>
      <c r="D4" s="11"/>
      <c r="E4" s="11"/>
      <c r="F4" s="11"/>
      <c r="G4" s="11"/>
      <c r="H4" s="11"/>
      <c r="I4" s="11"/>
      <c r="J4" s="11"/>
      <c r="K4" s="11"/>
      <c r="L4" s="126"/>
      <c r="M4" s="1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19" t="s">
        <v>52</v>
      </c>
      <c r="C5" s="19" t="s">
        <v>123</v>
      </c>
      <c r="D5" s="19" t="s">
        <v>53</v>
      </c>
      <c r="E5" s="19" t="s">
        <v>54</v>
      </c>
      <c r="F5" s="19" t="s">
        <v>124</v>
      </c>
      <c r="G5" s="19" t="s">
        <v>55</v>
      </c>
      <c r="H5" s="19" t="s">
        <v>56</v>
      </c>
      <c r="I5" s="19" t="s">
        <v>57</v>
      </c>
      <c r="J5" s="19" t="s">
        <v>58</v>
      </c>
      <c r="K5" s="3" t="s">
        <v>46</v>
      </c>
      <c r="L5" s="126"/>
      <c r="M5" s="12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19"/>
      <c r="C6" s="19"/>
      <c r="D6" s="19"/>
      <c r="E6" s="19"/>
      <c r="F6" s="19"/>
      <c r="G6" s="19"/>
      <c r="H6" s="19"/>
      <c r="I6" s="19"/>
      <c r="J6" s="19" t="s">
        <v>59</v>
      </c>
      <c r="K6" s="20"/>
      <c r="L6" s="126"/>
      <c r="M6" s="12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61">
        <v>32923156</v>
      </c>
      <c r="C7" s="61">
        <v>0</v>
      </c>
      <c r="D7" s="61">
        <v>618893</v>
      </c>
      <c r="E7" s="61">
        <v>62228407</v>
      </c>
      <c r="F7" s="61">
        <v>0</v>
      </c>
      <c r="G7" s="61">
        <v>1728898</v>
      </c>
      <c r="H7" s="61">
        <v>19617309</v>
      </c>
      <c r="I7" s="61">
        <v>13365065</v>
      </c>
      <c r="J7" s="61">
        <v>11879520</v>
      </c>
      <c r="K7" s="61">
        <v>44861894</v>
      </c>
      <c r="L7" s="61">
        <v>664</v>
      </c>
      <c r="M7" s="61">
        <v>138441</v>
      </c>
    </row>
    <row r="8" spans="1:256" s="13" customFormat="1" ht="30" customHeight="1" x14ac:dyDescent="0.35">
      <c r="A8" s="34" t="s">
        <v>107</v>
      </c>
      <c r="B8" s="62">
        <v>57028191</v>
      </c>
      <c r="C8" s="62">
        <v>0</v>
      </c>
      <c r="D8" s="62">
        <v>454117</v>
      </c>
      <c r="E8" s="62">
        <v>12911261</v>
      </c>
      <c r="F8" s="62">
        <v>0</v>
      </c>
      <c r="G8" s="62">
        <v>408480</v>
      </c>
      <c r="H8" s="62">
        <v>7924903</v>
      </c>
      <c r="I8" s="62">
        <v>5619215</v>
      </c>
      <c r="J8" s="62">
        <v>7432916</v>
      </c>
      <c r="K8" s="62">
        <v>20977034</v>
      </c>
      <c r="L8" s="62">
        <v>120</v>
      </c>
      <c r="M8" s="62">
        <v>18843</v>
      </c>
    </row>
    <row r="9" spans="1:256" s="13" customFormat="1" ht="30" customHeight="1" x14ac:dyDescent="0.35">
      <c r="A9" s="36" t="s">
        <v>0</v>
      </c>
      <c r="B9" s="62">
        <v>100695718</v>
      </c>
      <c r="C9" s="62">
        <v>0</v>
      </c>
      <c r="D9" s="62">
        <v>1124356</v>
      </c>
      <c r="E9" s="62">
        <v>42824703</v>
      </c>
      <c r="F9" s="62">
        <v>0</v>
      </c>
      <c r="G9" s="62">
        <v>1388540</v>
      </c>
      <c r="H9" s="62">
        <v>21436311</v>
      </c>
      <c r="I9" s="62">
        <v>13795273</v>
      </c>
      <c r="J9" s="62">
        <v>20608111</v>
      </c>
      <c r="K9" s="62">
        <v>55839695</v>
      </c>
      <c r="L9" s="62">
        <v>182</v>
      </c>
      <c r="M9" s="62">
        <v>208188</v>
      </c>
    </row>
    <row r="10" spans="1:256" s="13" customFormat="1" ht="30" customHeight="1" x14ac:dyDescent="0.35">
      <c r="A10" s="36" t="s">
        <v>1</v>
      </c>
      <c r="B10" s="62">
        <v>62390194</v>
      </c>
      <c r="C10" s="62">
        <v>0</v>
      </c>
      <c r="D10" s="62">
        <v>1994100</v>
      </c>
      <c r="E10" s="62">
        <v>30795162</v>
      </c>
      <c r="F10" s="62">
        <v>0</v>
      </c>
      <c r="G10" s="62">
        <v>2901947</v>
      </c>
      <c r="H10" s="62">
        <v>25524765</v>
      </c>
      <c r="I10" s="62">
        <v>17487470</v>
      </c>
      <c r="J10" s="62">
        <v>27164910</v>
      </c>
      <c r="K10" s="62">
        <v>70177145</v>
      </c>
      <c r="L10" s="62">
        <v>748</v>
      </c>
      <c r="M10" s="62">
        <v>268727</v>
      </c>
    </row>
    <row r="11" spans="1:256" s="13" customFormat="1" ht="30" customHeight="1" x14ac:dyDescent="0.35">
      <c r="A11" s="41" t="s">
        <v>108</v>
      </c>
      <c r="B11" s="102">
        <v>42599477</v>
      </c>
      <c r="C11" s="102">
        <v>0</v>
      </c>
      <c r="D11" s="102">
        <v>107328</v>
      </c>
      <c r="E11" s="102">
        <v>18774932</v>
      </c>
      <c r="F11" s="102">
        <v>0</v>
      </c>
      <c r="G11" s="102">
        <v>127017</v>
      </c>
      <c r="H11" s="102">
        <v>4481641</v>
      </c>
      <c r="I11" s="102">
        <v>4934438</v>
      </c>
      <c r="J11" s="102">
        <v>7347483</v>
      </c>
      <c r="K11" s="102">
        <v>16763562</v>
      </c>
      <c r="L11" s="102">
        <v>0</v>
      </c>
      <c r="M11" s="102">
        <v>39647</v>
      </c>
    </row>
    <row r="12" spans="1:256" s="13" customFormat="1" ht="30" customHeight="1" x14ac:dyDescent="0.35">
      <c r="A12" s="43" t="s">
        <v>109</v>
      </c>
      <c r="B12" s="61">
        <v>60136732</v>
      </c>
      <c r="C12" s="61">
        <v>0</v>
      </c>
      <c r="D12" s="61">
        <v>247697</v>
      </c>
      <c r="E12" s="61">
        <v>23739657</v>
      </c>
      <c r="F12" s="61">
        <v>0</v>
      </c>
      <c r="G12" s="61">
        <v>698090</v>
      </c>
      <c r="H12" s="61">
        <v>5419269</v>
      </c>
      <c r="I12" s="61">
        <v>5565329</v>
      </c>
      <c r="J12" s="61">
        <v>5725437</v>
      </c>
      <c r="K12" s="61">
        <v>16710035</v>
      </c>
      <c r="L12" s="61">
        <v>46</v>
      </c>
      <c r="M12" s="61">
        <v>89969</v>
      </c>
    </row>
    <row r="13" spans="1:256" s="13" customFormat="1" ht="30" customHeight="1" x14ac:dyDescent="0.35">
      <c r="A13" s="36" t="s">
        <v>2</v>
      </c>
      <c r="B13" s="62">
        <v>70604609</v>
      </c>
      <c r="C13" s="62">
        <v>0</v>
      </c>
      <c r="D13" s="62">
        <v>14697</v>
      </c>
      <c r="E13" s="62">
        <v>22080458</v>
      </c>
      <c r="F13" s="62">
        <v>0</v>
      </c>
      <c r="G13" s="62">
        <v>2583</v>
      </c>
      <c r="H13" s="62">
        <v>3268151</v>
      </c>
      <c r="I13" s="62">
        <v>5557650</v>
      </c>
      <c r="J13" s="62">
        <v>4168311</v>
      </c>
      <c r="K13" s="62">
        <v>12994112</v>
      </c>
      <c r="L13" s="62">
        <v>27</v>
      </c>
      <c r="M13" s="62">
        <v>921358</v>
      </c>
    </row>
    <row r="14" spans="1:256" s="13" customFormat="1" ht="30" customHeight="1" x14ac:dyDescent="0.35">
      <c r="A14" s="36" t="s">
        <v>3</v>
      </c>
      <c r="B14" s="62">
        <v>28422698</v>
      </c>
      <c r="C14" s="62">
        <v>0</v>
      </c>
      <c r="D14" s="62">
        <v>26834</v>
      </c>
      <c r="E14" s="62">
        <v>9546072</v>
      </c>
      <c r="F14" s="62">
        <v>0</v>
      </c>
      <c r="G14" s="62">
        <v>20677</v>
      </c>
      <c r="H14" s="62">
        <v>2657667</v>
      </c>
      <c r="I14" s="62">
        <v>3934317</v>
      </c>
      <c r="J14" s="62">
        <v>4456757</v>
      </c>
      <c r="K14" s="62">
        <v>11048741</v>
      </c>
      <c r="L14" s="62">
        <v>3</v>
      </c>
      <c r="M14" s="62">
        <v>267048</v>
      </c>
    </row>
    <row r="15" spans="1:256" s="13" customFormat="1" ht="30" customHeight="1" x14ac:dyDescent="0.35">
      <c r="A15" s="34" t="s">
        <v>110</v>
      </c>
      <c r="B15" s="62">
        <v>36627236</v>
      </c>
      <c r="C15" s="62">
        <v>0</v>
      </c>
      <c r="D15" s="62">
        <v>25001</v>
      </c>
      <c r="E15" s="62">
        <v>53687911</v>
      </c>
      <c r="F15" s="62">
        <v>0</v>
      </c>
      <c r="G15" s="62">
        <v>85445</v>
      </c>
      <c r="H15" s="62">
        <v>3867002</v>
      </c>
      <c r="I15" s="62">
        <v>6056304</v>
      </c>
      <c r="J15" s="62">
        <v>6759986</v>
      </c>
      <c r="K15" s="62">
        <v>16683292</v>
      </c>
      <c r="L15" s="62">
        <v>56</v>
      </c>
      <c r="M15" s="62">
        <v>82223</v>
      </c>
    </row>
    <row r="16" spans="1:256" s="13" customFormat="1" ht="30" customHeight="1" x14ac:dyDescent="0.35">
      <c r="A16" s="41" t="s">
        <v>111</v>
      </c>
      <c r="B16" s="102">
        <v>30022886</v>
      </c>
      <c r="C16" s="102">
        <v>0</v>
      </c>
      <c r="D16" s="102">
        <v>25826</v>
      </c>
      <c r="E16" s="102">
        <v>43396967</v>
      </c>
      <c r="F16" s="102">
        <v>0</v>
      </c>
      <c r="G16" s="102">
        <v>173513</v>
      </c>
      <c r="H16" s="102">
        <v>2832945</v>
      </c>
      <c r="I16" s="102">
        <v>4065846</v>
      </c>
      <c r="J16" s="102">
        <v>6817713</v>
      </c>
      <c r="K16" s="102">
        <v>13716504</v>
      </c>
      <c r="L16" s="102">
        <v>127</v>
      </c>
      <c r="M16" s="102">
        <v>124786</v>
      </c>
    </row>
    <row r="17" spans="1:13" s="13" customFormat="1" ht="30" customHeight="1" x14ac:dyDescent="0.35">
      <c r="A17" s="34" t="s">
        <v>112</v>
      </c>
      <c r="B17" s="62">
        <v>61541558</v>
      </c>
      <c r="C17" s="62">
        <v>0</v>
      </c>
      <c r="D17" s="62">
        <v>49444</v>
      </c>
      <c r="E17" s="62">
        <v>22874194</v>
      </c>
      <c r="F17" s="62">
        <v>0</v>
      </c>
      <c r="G17" s="62">
        <v>103449</v>
      </c>
      <c r="H17" s="62">
        <v>4931946</v>
      </c>
      <c r="I17" s="62">
        <v>6151191</v>
      </c>
      <c r="J17" s="62">
        <v>8555595</v>
      </c>
      <c r="K17" s="62">
        <v>19638732</v>
      </c>
      <c r="L17" s="62">
        <v>2</v>
      </c>
      <c r="M17" s="62">
        <v>90264</v>
      </c>
    </row>
    <row r="18" spans="1:13" s="13" customFormat="1" ht="30" customHeight="1" x14ac:dyDescent="0.35">
      <c r="A18" s="34" t="s">
        <v>113</v>
      </c>
      <c r="B18" s="62">
        <v>19777988</v>
      </c>
      <c r="C18" s="62">
        <v>0</v>
      </c>
      <c r="D18" s="62">
        <v>274061</v>
      </c>
      <c r="E18" s="62">
        <v>44108414</v>
      </c>
      <c r="F18" s="62">
        <v>0</v>
      </c>
      <c r="G18" s="62">
        <v>394005</v>
      </c>
      <c r="H18" s="62">
        <v>4344992</v>
      </c>
      <c r="I18" s="62">
        <v>6471876</v>
      </c>
      <c r="J18" s="62">
        <v>3794028</v>
      </c>
      <c r="K18" s="62">
        <v>14610896</v>
      </c>
      <c r="L18" s="62">
        <v>4</v>
      </c>
      <c r="M18" s="62">
        <v>88692</v>
      </c>
    </row>
    <row r="19" spans="1:13" s="13" customFormat="1" ht="30" customHeight="1" thickBot="1" x14ac:dyDescent="0.4">
      <c r="A19" s="34" t="s">
        <v>116</v>
      </c>
      <c r="B19" s="62">
        <v>17659949</v>
      </c>
      <c r="C19" s="62">
        <v>0</v>
      </c>
      <c r="D19" s="62">
        <v>42881</v>
      </c>
      <c r="E19" s="62">
        <v>11437730</v>
      </c>
      <c r="F19" s="62">
        <v>0</v>
      </c>
      <c r="G19" s="62">
        <v>20148</v>
      </c>
      <c r="H19" s="62">
        <v>2086579</v>
      </c>
      <c r="I19" s="62">
        <v>2546846</v>
      </c>
      <c r="J19" s="62">
        <v>3803531</v>
      </c>
      <c r="K19" s="62">
        <v>8436956</v>
      </c>
      <c r="L19" s="62">
        <v>3</v>
      </c>
      <c r="M19" s="62">
        <v>12212</v>
      </c>
    </row>
    <row r="20" spans="1:13" s="13" customFormat="1" ht="30" customHeight="1" thickTop="1" thickBot="1" x14ac:dyDescent="0.4">
      <c r="A20" s="39" t="s">
        <v>118</v>
      </c>
      <c r="B20" s="63">
        <f>SUM(B7:B19)</f>
        <v>620430392</v>
      </c>
      <c r="C20" s="63">
        <f>SUM(C7:C19)</f>
        <v>0</v>
      </c>
      <c r="D20" s="63">
        <f t="shared" ref="D20:M20" si="0">SUM(D7:D19)</f>
        <v>5005235</v>
      </c>
      <c r="E20" s="63">
        <f t="shared" si="0"/>
        <v>398405868</v>
      </c>
      <c r="F20" s="63">
        <f t="shared" si="0"/>
        <v>0</v>
      </c>
      <c r="G20" s="63">
        <f t="shared" si="0"/>
        <v>8052792</v>
      </c>
      <c r="H20" s="63">
        <f t="shared" si="0"/>
        <v>108393480</v>
      </c>
      <c r="I20" s="63">
        <f t="shared" si="0"/>
        <v>95550820</v>
      </c>
      <c r="J20" s="63">
        <f t="shared" si="0"/>
        <v>118514298</v>
      </c>
      <c r="K20" s="63">
        <f t="shared" si="0"/>
        <v>322458598</v>
      </c>
      <c r="L20" s="63">
        <f t="shared" si="0"/>
        <v>1982</v>
      </c>
      <c r="M20" s="63">
        <f t="shared" si="0"/>
        <v>2350398</v>
      </c>
    </row>
    <row r="21" spans="1:13" s="13" customFormat="1" ht="30" customHeight="1" thickTop="1" x14ac:dyDescent="0.35">
      <c r="A21" s="44" t="s">
        <v>89</v>
      </c>
      <c r="B21" s="103">
        <v>5667252</v>
      </c>
      <c r="C21" s="103">
        <v>0</v>
      </c>
      <c r="D21" s="103">
        <v>55101</v>
      </c>
      <c r="E21" s="103">
        <v>6374807</v>
      </c>
      <c r="F21" s="103">
        <v>0</v>
      </c>
      <c r="G21" s="103">
        <v>133330</v>
      </c>
      <c r="H21" s="103">
        <v>814390</v>
      </c>
      <c r="I21" s="103">
        <v>1300836</v>
      </c>
      <c r="J21" s="103">
        <v>725006</v>
      </c>
      <c r="K21" s="103">
        <v>2840232</v>
      </c>
      <c r="L21" s="103">
        <v>0</v>
      </c>
      <c r="M21" s="103">
        <v>11057</v>
      </c>
    </row>
    <row r="22" spans="1:13" s="13" customFormat="1" ht="30" customHeight="1" x14ac:dyDescent="0.35">
      <c r="A22" s="36" t="s">
        <v>4</v>
      </c>
      <c r="B22" s="62">
        <v>5524734</v>
      </c>
      <c r="C22" s="62">
        <v>0</v>
      </c>
      <c r="D22" s="62">
        <v>22356</v>
      </c>
      <c r="E22" s="62">
        <v>5871581</v>
      </c>
      <c r="F22" s="62">
        <v>0</v>
      </c>
      <c r="G22" s="62">
        <v>68747</v>
      </c>
      <c r="H22" s="62">
        <v>642621</v>
      </c>
      <c r="I22" s="62">
        <v>1373129</v>
      </c>
      <c r="J22" s="62">
        <v>599696</v>
      </c>
      <c r="K22" s="62">
        <v>2615446</v>
      </c>
      <c r="L22" s="62">
        <v>0</v>
      </c>
      <c r="M22" s="62">
        <v>8651</v>
      </c>
    </row>
    <row r="23" spans="1:13" s="13" customFormat="1" ht="30" customHeight="1" x14ac:dyDescent="0.35">
      <c r="A23" s="36" t="s">
        <v>5</v>
      </c>
      <c r="B23" s="62">
        <v>7715189</v>
      </c>
      <c r="C23" s="62">
        <v>0</v>
      </c>
      <c r="D23" s="62">
        <v>0</v>
      </c>
      <c r="E23" s="62">
        <v>12913230</v>
      </c>
      <c r="F23" s="62">
        <v>0</v>
      </c>
      <c r="G23" s="62">
        <v>1241</v>
      </c>
      <c r="H23" s="62">
        <v>991312</v>
      </c>
      <c r="I23" s="62">
        <v>1207682</v>
      </c>
      <c r="J23" s="62">
        <v>1875796</v>
      </c>
      <c r="K23" s="62">
        <v>4074790</v>
      </c>
      <c r="L23" s="62">
        <v>0</v>
      </c>
      <c r="M23" s="62">
        <v>7773</v>
      </c>
    </row>
    <row r="24" spans="1:13" s="13" customFormat="1" ht="30" customHeight="1" x14ac:dyDescent="0.35">
      <c r="A24" s="36" t="s">
        <v>6</v>
      </c>
      <c r="B24" s="62">
        <v>12716110</v>
      </c>
      <c r="C24" s="62">
        <v>0</v>
      </c>
      <c r="D24" s="62">
        <v>5096</v>
      </c>
      <c r="E24" s="62">
        <v>3794435</v>
      </c>
      <c r="F24" s="62">
        <v>0</v>
      </c>
      <c r="G24" s="62">
        <v>9164</v>
      </c>
      <c r="H24" s="62">
        <v>645193</v>
      </c>
      <c r="I24" s="62">
        <v>1266352</v>
      </c>
      <c r="J24" s="62">
        <v>766127</v>
      </c>
      <c r="K24" s="62">
        <v>2677672</v>
      </c>
      <c r="L24" s="62">
        <v>6</v>
      </c>
      <c r="M24" s="62">
        <v>66993</v>
      </c>
    </row>
    <row r="25" spans="1:13" s="13" customFormat="1" ht="30" customHeight="1" x14ac:dyDescent="0.35">
      <c r="A25" s="46" t="s">
        <v>7</v>
      </c>
      <c r="B25" s="102">
        <v>10208219</v>
      </c>
      <c r="C25" s="102">
        <v>0</v>
      </c>
      <c r="D25" s="102">
        <v>246895</v>
      </c>
      <c r="E25" s="102">
        <v>3551896</v>
      </c>
      <c r="F25" s="102">
        <v>0</v>
      </c>
      <c r="G25" s="102">
        <v>200475</v>
      </c>
      <c r="H25" s="102">
        <v>887816</v>
      </c>
      <c r="I25" s="102">
        <v>862222</v>
      </c>
      <c r="J25" s="102">
        <v>1624021</v>
      </c>
      <c r="K25" s="102">
        <v>3374059</v>
      </c>
      <c r="L25" s="102">
        <v>4</v>
      </c>
      <c r="M25" s="102">
        <v>33269</v>
      </c>
    </row>
    <row r="26" spans="1:13" s="13" customFormat="1" ht="30" customHeight="1" x14ac:dyDescent="0.35">
      <c r="A26" s="36" t="s">
        <v>8</v>
      </c>
      <c r="B26" s="62">
        <v>11472830</v>
      </c>
      <c r="C26" s="62">
        <v>0</v>
      </c>
      <c r="D26" s="62">
        <v>0</v>
      </c>
      <c r="E26" s="62">
        <v>4430868</v>
      </c>
      <c r="F26" s="62">
        <v>0</v>
      </c>
      <c r="G26" s="62">
        <v>0</v>
      </c>
      <c r="H26" s="62">
        <v>410857</v>
      </c>
      <c r="I26" s="62">
        <v>903571</v>
      </c>
      <c r="J26" s="62">
        <v>811822</v>
      </c>
      <c r="K26" s="62">
        <v>2126250</v>
      </c>
      <c r="L26" s="62">
        <v>55</v>
      </c>
      <c r="M26" s="62">
        <v>119149</v>
      </c>
    </row>
    <row r="27" spans="1:13" s="13" customFormat="1" ht="30" customHeight="1" x14ac:dyDescent="0.35">
      <c r="A27" s="36" t="s">
        <v>9</v>
      </c>
      <c r="B27" s="62">
        <v>6461101</v>
      </c>
      <c r="C27" s="62">
        <v>0</v>
      </c>
      <c r="D27" s="62">
        <v>0</v>
      </c>
      <c r="E27" s="62">
        <v>5606626</v>
      </c>
      <c r="F27" s="62">
        <v>0</v>
      </c>
      <c r="G27" s="62">
        <v>0</v>
      </c>
      <c r="H27" s="62">
        <v>457772</v>
      </c>
      <c r="I27" s="62">
        <v>915517</v>
      </c>
      <c r="J27" s="62">
        <v>599576</v>
      </c>
      <c r="K27" s="62">
        <v>1972865</v>
      </c>
      <c r="L27" s="62">
        <v>515</v>
      </c>
      <c r="M27" s="62">
        <v>301583</v>
      </c>
    </row>
    <row r="28" spans="1:13" s="13" customFormat="1" ht="30" customHeight="1" x14ac:dyDescent="0.35">
      <c r="A28" s="36" t="s">
        <v>10</v>
      </c>
      <c r="B28" s="62">
        <v>0</v>
      </c>
      <c r="C28" s="62">
        <v>0</v>
      </c>
      <c r="D28" s="62">
        <v>0</v>
      </c>
      <c r="E28" s="62">
        <v>773042</v>
      </c>
      <c r="F28" s="62">
        <v>0</v>
      </c>
      <c r="G28" s="62">
        <v>0</v>
      </c>
      <c r="H28" s="62">
        <v>26393</v>
      </c>
      <c r="I28" s="62">
        <v>22537</v>
      </c>
      <c r="J28" s="62">
        <v>73589</v>
      </c>
      <c r="K28" s="62">
        <v>122519</v>
      </c>
      <c r="L28" s="62">
        <v>0</v>
      </c>
      <c r="M28" s="62">
        <v>155123</v>
      </c>
    </row>
    <row r="29" spans="1:13" s="13" customFormat="1" ht="30" customHeight="1" x14ac:dyDescent="0.35">
      <c r="A29" s="36" t="s">
        <v>11</v>
      </c>
      <c r="B29" s="62">
        <v>5591385</v>
      </c>
      <c r="C29" s="62">
        <v>0</v>
      </c>
      <c r="D29" s="62">
        <v>0</v>
      </c>
      <c r="E29" s="62">
        <v>2099382</v>
      </c>
      <c r="F29" s="62">
        <v>0</v>
      </c>
      <c r="G29" s="62">
        <v>0</v>
      </c>
      <c r="H29" s="62">
        <v>321280</v>
      </c>
      <c r="I29" s="62">
        <v>660899</v>
      </c>
      <c r="J29" s="62">
        <v>265478</v>
      </c>
      <c r="K29" s="62">
        <v>1247657</v>
      </c>
      <c r="L29" s="62">
        <v>0</v>
      </c>
      <c r="M29" s="62">
        <v>1136459</v>
      </c>
    </row>
    <row r="30" spans="1:13" s="13" customFormat="1" ht="30" customHeight="1" x14ac:dyDescent="0.35">
      <c r="A30" s="46" t="s">
        <v>117</v>
      </c>
      <c r="B30" s="102">
        <v>15046082</v>
      </c>
      <c r="C30" s="102">
        <v>0</v>
      </c>
      <c r="D30" s="102">
        <v>10141</v>
      </c>
      <c r="E30" s="102">
        <v>10018990</v>
      </c>
      <c r="F30" s="102">
        <v>0</v>
      </c>
      <c r="G30" s="102">
        <v>32003</v>
      </c>
      <c r="H30" s="102">
        <v>1093422</v>
      </c>
      <c r="I30" s="102">
        <v>2091645</v>
      </c>
      <c r="J30" s="102">
        <v>1518774</v>
      </c>
      <c r="K30" s="102">
        <v>4703841</v>
      </c>
      <c r="L30" s="102">
        <v>68</v>
      </c>
      <c r="M30" s="102">
        <v>23733</v>
      </c>
    </row>
    <row r="31" spans="1:13" s="13" customFormat="1" ht="30" customHeight="1" x14ac:dyDescent="0.35">
      <c r="A31" s="36" t="s">
        <v>12</v>
      </c>
      <c r="B31" s="62">
        <v>3031669</v>
      </c>
      <c r="C31" s="62">
        <v>0</v>
      </c>
      <c r="D31" s="62">
        <v>0</v>
      </c>
      <c r="E31" s="62">
        <v>2567343</v>
      </c>
      <c r="F31" s="62">
        <v>0</v>
      </c>
      <c r="G31" s="62">
        <v>0</v>
      </c>
      <c r="H31" s="62">
        <v>207079</v>
      </c>
      <c r="I31" s="62">
        <v>362418</v>
      </c>
      <c r="J31" s="62">
        <v>803905</v>
      </c>
      <c r="K31" s="62">
        <v>1373402</v>
      </c>
      <c r="L31" s="62">
        <v>68</v>
      </c>
      <c r="M31" s="62">
        <v>400582</v>
      </c>
    </row>
    <row r="32" spans="1:13" s="13" customFormat="1" ht="30" customHeight="1" x14ac:dyDescent="0.35">
      <c r="A32" s="36" t="s">
        <v>13</v>
      </c>
      <c r="B32" s="62">
        <v>11146270</v>
      </c>
      <c r="C32" s="62">
        <v>0</v>
      </c>
      <c r="D32" s="62">
        <v>0</v>
      </c>
      <c r="E32" s="62">
        <v>9183577</v>
      </c>
      <c r="F32" s="62">
        <v>0</v>
      </c>
      <c r="G32" s="62">
        <v>0</v>
      </c>
      <c r="H32" s="62">
        <v>446984</v>
      </c>
      <c r="I32" s="62">
        <v>959252</v>
      </c>
      <c r="J32" s="62">
        <v>552295</v>
      </c>
      <c r="K32" s="62">
        <v>1958531</v>
      </c>
      <c r="L32" s="62">
        <v>3</v>
      </c>
      <c r="M32" s="62">
        <v>37551</v>
      </c>
    </row>
    <row r="33" spans="1:13" s="13" customFormat="1" ht="30" customHeight="1" x14ac:dyDescent="0.35">
      <c r="A33" s="36" t="s">
        <v>14</v>
      </c>
      <c r="B33" s="62">
        <v>6250663</v>
      </c>
      <c r="C33" s="62">
        <v>0</v>
      </c>
      <c r="D33" s="62">
        <v>0</v>
      </c>
      <c r="E33" s="62">
        <v>2899414</v>
      </c>
      <c r="F33" s="62">
        <v>0</v>
      </c>
      <c r="G33" s="62">
        <v>0</v>
      </c>
      <c r="H33" s="62">
        <v>243280</v>
      </c>
      <c r="I33" s="62">
        <v>466949</v>
      </c>
      <c r="J33" s="62">
        <v>853496</v>
      </c>
      <c r="K33" s="62">
        <v>1563725</v>
      </c>
      <c r="L33" s="62">
        <v>0</v>
      </c>
      <c r="M33" s="62">
        <v>77348</v>
      </c>
    </row>
    <row r="34" spans="1:13" s="13" customFormat="1" ht="30" customHeight="1" x14ac:dyDescent="0.35">
      <c r="A34" s="36" t="s">
        <v>15</v>
      </c>
      <c r="B34" s="62">
        <v>27445747</v>
      </c>
      <c r="C34" s="62">
        <v>0</v>
      </c>
      <c r="D34" s="62">
        <v>2453</v>
      </c>
      <c r="E34" s="62">
        <v>6333144</v>
      </c>
      <c r="F34" s="62">
        <v>0</v>
      </c>
      <c r="G34" s="62">
        <v>8675</v>
      </c>
      <c r="H34" s="62">
        <v>936284</v>
      </c>
      <c r="I34" s="62">
        <v>1572793</v>
      </c>
      <c r="J34" s="62">
        <v>2817232</v>
      </c>
      <c r="K34" s="62">
        <v>5326309</v>
      </c>
      <c r="L34" s="62">
        <v>685</v>
      </c>
      <c r="M34" s="62">
        <v>207614</v>
      </c>
    </row>
    <row r="35" spans="1:13" s="13" customFormat="1" ht="30" customHeight="1" x14ac:dyDescent="0.35">
      <c r="A35" s="46" t="s">
        <v>16</v>
      </c>
      <c r="B35" s="102">
        <v>29442436</v>
      </c>
      <c r="C35" s="102">
        <v>0</v>
      </c>
      <c r="D35" s="102">
        <v>2326</v>
      </c>
      <c r="E35" s="102">
        <v>7110616</v>
      </c>
      <c r="F35" s="102">
        <v>0</v>
      </c>
      <c r="G35" s="102">
        <v>0</v>
      </c>
      <c r="H35" s="102">
        <v>1044846</v>
      </c>
      <c r="I35" s="102">
        <v>1617927</v>
      </c>
      <c r="J35" s="102">
        <v>1797465</v>
      </c>
      <c r="K35" s="102">
        <v>4460238</v>
      </c>
      <c r="L35" s="102">
        <v>7</v>
      </c>
      <c r="M35" s="102">
        <v>17563</v>
      </c>
    </row>
    <row r="36" spans="1:13" s="13" customFormat="1" ht="30" customHeight="1" x14ac:dyDescent="0.35">
      <c r="A36" s="36" t="s">
        <v>17</v>
      </c>
      <c r="B36" s="62">
        <v>10211419</v>
      </c>
      <c r="C36" s="62">
        <v>0</v>
      </c>
      <c r="D36" s="62">
        <v>0</v>
      </c>
      <c r="E36" s="62">
        <v>872155</v>
      </c>
      <c r="F36" s="62">
        <v>0</v>
      </c>
      <c r="G36" s="62">
        <v>0</v>
      </c>
      <c r="H36" s="62">
        <v>190509</v>
      </c>
      <c r="I36" s="62">
        <v>370541</v>
      </c>
      <c r="J36" s="62">
        <v>481685</v>
      </c>
      <c r="K36" s="62">
        <v>1042735</v>
      </c>
      <c r="L36" s="62">
        <v>0</v>
      </c>
      <c r="M36" s="62">
        <v>0</v>
      </c>
    </row>
    <row r="37" spans="1:13" s="13" customFormat="1" ht="30" customHeight="1" x14ac:dyDescent="0.35">
      <c r="A37" s="36" t="s">
        <v>18</v>
      </c>
      <c r="B37" s="62">
        <v>4790342</v>
      </c>
      <c r="C37" s="62">
        <v>0</v>
      </c>
      <c r="D37" s="62">
        <v>0</v>
      </c>
      <c r="E37" s="62">
        <v>5942622</v>
      </c>
      <c r="F37" s="62">
        <v>0</v>
      </c>
      <c r="G37" s="62">
        <v>0</v>
      </c>
      <c r="H37" s="62">
        <v>206808</v>
      </c>
      <c r="I37" s="62">
        <v>328523</v>
      </c>
      <c r="J37" s="62">
        <v>298947</v>
      </c>
      <c r="K37" s="62">
        <v>834278</v>
      </c>
      <c r="L37" s="62">
        <v>23</v>
      </c>
      <c r="M37" s="62">
        <v>216411</v>
      </c>
    </row>
    <row r="38" spans="1:13" s="13" customFormat="1" ht="30" customHeight="1" x14ac:dyDescent="0.35">
      <c r="A38" s="36" t="s">
        <v>19</v>
      </c>
      <c r="B38" s="62">
        <v>885848</v>
      </c>
      <c r="C38" s="62">
        <v>0</v>
      </c>
      <c r="D38" s="62">
        <v>0</v>
      </c>
      <c r="E38" s="62">
        <v>2253649</v>
      </c>
      <c r="F38" s="62">
        <v>0</v>
      </c>
      <c r="G38" s="62">
        <v>0</v>
      </c>
      <c r="H38" s="62">
        <v>109029</v>
      </c>
      <c r="I38" s="62">
        <v>243369</v>
      </c>
      <c r="J38" s="62">
        <v>103039</v>
      </c>
      <c r="K38" s="62">
        <v>455437</v>
      </c>
      <c r="L38" s="62">
        <v>0</v>
      </c>
      <c r="M38" s="62">
        <v>143445</v>
      </c>
    </row>
    <row r="39" spans="1:13" s="13" customFormat="1" ht="30" customHeight="1" x14ac:dyDescent="0.35">
      <c r="A39" s="36" t="s">
        <v>20</v>
      </c>
      <c r="B39" s="62">
        <v>2565842</v>
      </c>
      <c r="C39" s="62">
        <v>0</v>
      </c>
      <c r="D39" s="62">
        <v>0</v>
      </c>
      <c r="E39" s="62">
        <v>4391952</v>
      </c>
      <c r="F39" s="62">
        <v>0</v>
      </c>
      <c r="G39" s="62">
        <v>0</v>
      </c>
      <c r="H39" s="62">
        <v>203954</v>
      </c>
      <c r="I39" s="62">
        <v>424935</v>
      </c>
      <c r="J39" s="62">
        <v>96630</v>
      </c>
      <c r="K39" s="62">
        <v>725519</v>
      </c>
      <c r="L39" s="62">
        <v>26</v>
      </c>
      <c r="M39" s="62">
        <v>268185</v>
      </c>
    </row>
    <row r="40" spans="1:13" s="13" customFormat="1" ht="30" customHeight="1" x14ac:dyDescent="0.35">
      <c r="A40" s="46" t="s">
        <v>21</v>
      </c>
      <c r="B40" s="102">
        <v>3219660</v>
      </c>
      <c r="C40" s="102">
        <v>0</v>
      </c>
      <c r="D40" s="102">
        <v>0</v>
      </c>
      <c r="E40" s="102">
        <v>2471628</v>
      </c>
      <c r="F40" s="102">
        <v>0</v>
      </c>
      <c r="G40" s="102">
        <v>0</v>
      </c>
      <c r="H40" s="102">
        <v>108714</v>
      </c>
      <c r="I40" s="102">
        <v>182160</v>
      </c>
      <c r="J40" s="102">
        <v>123840</v>
      </c>
      <c r="K40" s="102">
        <v>414714</v>
      </c>
      <c r="L40" s="102">
        <v>0</v>
      </c>
      <c r="M40" s="102">
        <v>58192</v>
      </c>
    </row>
    <row r="41" spans="1:13" s="13" customFormat="1" ht="30" customHeight="1" x14ac:dyDescent="0.35">
      <c r="A41" s="34" t="s">
        <v>114</v>
      </c>
      <c r="B41" s="62">
        <v>34133708</v>
      </c>
      <c r="C41" s="62">
        <v>0</v>
      </c>
      <c r="D41" s="62">
        <v>49696</v>
      </c>
      <c r="E41" s="62">
        <v>12304583</v>
      </c>
      <c r="F41" s="62">
        <v>0</v>
      </c>
      <c r="G41" s="62">
        <v>50990</v>
      </c>
      <c r="H41" s="62">
        <v>1364194</v>
      </c>
      <c r="I41" s="62">
        <v>2992919</v>
      </c>
      <c r="J41" s="62">
        <v>1386083</v>
      </c>
      <c r="K41" s="62">
        <v>5743196</v>
      </c>
      <c r="L41" s="62">
        <v>0</v>
      </c>
      <c r="M41" s="62">
        <v>15949</v>
      </c>
    </row>
    <row r="42" spans="1:13" s="13" customFormat="1" ht="30" customHeight="1" x14ac:dyDescent="0.35">
      <c r="A42" s="36" t="s">
        <v>22</v>
      </c>
      <c r="B42" s="62">
        <v>12479283</v>
      </c>
      <c r="C42" s="62">
        <v>0</v>
      </c>
      <c r="D42" s="62">
        <v>3123</v>
      </c>
      <c r="E42" s="62">
        <v>5756840</v>
      </c>
      <c r="F42" s="62">
        <v>0</v>
      </c>
      <c r="G42" s="62">
        <v>13040</v>
      </c>
      <c r="H42" s="62">
        <v>1505192</v>
      </c>
      <c r="I42" s="62">
        <v>1846632</v>
      </c>
      <c r="J42" s="62">
        <v>3294413</v>
      </c>
      <c r="K42" s="62">
        <v>6646237</v>
      </c>
      <c r="L42" s="62">
        <v>64</v>
      </c>
      <c r="M42" s="62">
        <v>63584</v>
      </c>
    </row>
    <row r="43" spans="1:13" s="13" customFormat="1" ht="30" customHeight="1" x14ac:dyDescent="0.35">
      <c r="A43" s="36" t="s">
        <v>23</v>
      </c>
      <c r="B43" s="62">
        <v>9088107</v>
      </c>
      <c r="C43" s="62">
        <v>0</v>
      </c>
      <c r="D43" s="62">
        <v>908</v>
      </c>
      <c r="E43" s="62">
        <v>4156085</v>
      </c>
      <c r="F43" s="62">
        <v>0</v>
      </c>
      <c r="G43" s="62">
        <v>11284</v>
      </c>
      <c r="H43" s="62">
        <v>454560</v>
      </c>
      <c r="I43" s="62">
        <v>689808</v>
      </c>
      <c r="J43" s="62">
        <v>1910089</v>
      </c>
      <c r="K43" s="62">
        <v>3054457</v>
      </c>
      <c r="L43" s="62">
        <v>0</v>
      </c>
      <c r="M43" s="62">
        <v>2043</v>
      </c>
    </row>
    <row r="44" spans="1:13" s="13" customFormat="1" ht="30" customHeight="1" x14ac:dyDescent="0.35">
      <c r="A44" s="36" t="s">
        <v>24</v>
      </c>
      <c r="B44" s="62">
        <v>5929965</v>
      </c>
      <c r="C44" s="62">
        <v>0</v>
      </c>
      <c r="D44" s="62">
        <v>0</v>
      </c>
      <c r="E44" s="62">
        <v>3706721</v>
      </c>
      <c r="F44" s="62">
        <v>0</v>
      </c>
      <c r="G44" s="62">
        <v>0</v>
      </c>
      <c r="H44" s="62">
        <v>297272</v>
      </c>
      <c r="I44" s="62">
        <v>671130</v>
      </c>
      <c r="J44" s="62">
        <v>590225</v>
      </c>
      <c r="K44" s="62">
        <v>1558627</v>
      </c>
      <c r="L44" s="62">
        <v>0</v>
      </c>
      <c r="M44" s="62">
        <v>0</v>
      </c>
    </row>
    <row r="45" spans="1:13" s="13" customFormat="1" ht="30" customHeight="1" x14ac:dyDescent="0.35">
      <c r="A45" s="46" t="s">
        <v>25</v>
      </c>
      <c r="B45" s="102">
        <v>15575852</v>
      </c>
      <c r="C45" s="102">
        <v>0</v>
      </c>
      <c r="D45" s="102">
        <v>0</v>
      </c>
      <c r="E45" s="102">
        <v>10606708</v>
      </c>
      <c r="F45" s="102">
        <v>0</v>
      </c>
      <c r="G45" s="102">
        <v>29906</v>
      </c>
      <c r="H45" s="102">
        <v>1381446</v>
      </c>
      <c r="I45" s="102">
        <v>1513121</v>
      </c>
      <c r="J45" s="102">
        <v>2630128</v>
      </c>
      <c r="K45" s="102">
        <v>5524695</v>
      </c>
      <c r="L45" s="102">
        <v>85</v>
      </c>
      <c r="M45" s="102">
        <v>87983</v>
      </c>
    </row>
    <row r="46" spans="1:13" s="13" customFormat="1" ht="30" customHeight="1" x14ac:dyDescent="0.35">
      <c r="A46" s="36" t="s">
        <v>26</v>
      </c>
      <c r="B46" s="62">
        <v>12065878</v>
      </c>
      <c r="C46" s="62">
        <v>0</v>
      </c>
      <c r="D46" s="62">
        <v>8937</v>
      </c>
      <c r="E46" s="62">
        <v>6314163</v>
      </c>
      <c r="F46" s="62">
        <v>0</v>
      </c>
      <c r="G46" s="62">
        <v>17581</v>
      </c>
      <c r="H46" s="62">
        <v>1024433</v>
      </c>
      <c r="I46" s="62">
        <v>1429909</v>
      </c>
      <c r="J46" s="62">
        <v>1522331</v>
      </c>
      <c r="K46" s="62">
        <v>3976673</v>
      </c>
      <c r="L46" s="62">
        <v>3</v>
      </c>
      <c r="M46" s="62">
        <v>9482</v>
      </c>
    </row>
    <row r="47" spans="1:13" s="13" customFormat="1" ht="30" customHeight="1" x14ac:dyDescent="0.35">
      <c r="A47" s="36" t="s">
        <v>27</v>
      </c>
      <c r="B47" s="62">
        <v>4712440</v>
      </c>
      <c r="C47" s="62">
        <v>0</v>
      </c>
      <c r="D47" s="62">
        <v>2142</v>
      </c>
      <c r="E47" s="62">
        <v>4739662</v>
      </c>
      <c r="F47" s="62">
        <v>0</v>
      </c>
      <c r="G47" s="62">
        <v>8693</v>
      </c>
      <c r="H47" s="62">
        <v>409927</v>
      </c>
      <c r="I47" s="62">
        <v>809458</v>
      </c>
      <c r="J47" s="62">
        <v>778429</v>
      </c>
      <c r="K47" s="62">
        <v>1997814</v>
      </c>
      <c r="L47" s="62">
        <v>0</v>
      </c>
      <c r="M47" s="62">
        <v>16655</v>
      </c>
    </row>
    <row r="48" spans="1:13" s="13" customFormat="1" ht="30" customHeight="1" x14ac:dyDescent="0.35">
      <c r="A48" s="36" t="s">
        <v>28</v>
      </c>
      <c r="B48" s="62">
        <v>9853732</v>
      </c>
      <c r="C48" s="62">
        <v>0</v>
      </c>
      <c r="D48" s="62">
        <v>966</v>
      </c>
      <c r="E48" s="62">
        <v>7607465</v>
      </c>
      <c r="F48" s="62">
        <v>0</v>
      </c>
      <c r="G48" s="62">
        <v>4532</v>
      </c>
      <c r="H48" s="62">
        <v>680575</v>
      </c>
      <c r="I48" s="62">
        <v>1361128</v>
      </c>
      <c r="J48" s="62">
        <v>560475</v>
      </c>
      <c r="K48" s="62">
        <v>2602178</v>
      </c>
      <c r="L48" s="62">
        <v>35</v>
      </c>
      <c r="M48" s="62">
        <v>17722</v>
      </c>
    </row>
    <row r="49" spans="1:13" s="13" customFormat="1" ht="30" customHeight="1" x14ac:dyDescent="0.35">
      <c r="A49" s="36" t="s">
        <v>29</v>
      </c>
      <c r="B49" s="62">
        <v>7729102</v>
      </c>
      <c r="C49" s="62">
        <v>0</v>
      </c>
      <c r="D49" s="62">
        <v>0</v>
      </c>
      <c r="E49" s="62">
        <v>4138298</v>
      </c>
      <c r="F49" s="62">
        <v>0</v>
      </c>
      <c r="G49" s="62">
        <v>0</v>
      </c>
      <c r="H49" s="62">
        <v>229748</v>
      </c>
      <c r="I49" s="62">
        <v>667388</v>
      </c>
      <c r="J49" s="62">
        <v>200511</v>
      </c>
      <c r="K49" s="62">
        <v>1097647</v>
      </c>
      <c r="L49" s="62">
        <v>5</v>
      </c>
      <c r="M49" s="62">
        <v>3450</v>
      </c>
    </row>
    <row r="50" spans="1:13" s="13" customFormat="1" ht="30" customHeight="1" x14ac:dyDescent="0.35">
      <c r="A50" s="46" t="s">
        <v>30</v>
      </c>
      <c r="B50" s="102">
        <v>13169309</v>
      </c>
      <c r="C50" s="102">
        <v>0</v>
      </c>
      <c r="D50" s="102">
        <v>2023</v>
      </c>
      <c r="E50" s="102">
        <v>15240713</v>
      </c>
      <c r="F50" s="102">
        <v>0</v>
      </c>
      <c r="G50" s="102">
        <v>2180</v>
      </c>
      <c r="H50" s="102">
        <v>1214065</v>
      </c>
      <c r="I50" s="102">
        <v>1739803</v>
      </c>
      <c r="J50" s="102">
        <v>1463834</v>
      </c>
      <c r="K50" s="102">
        <v>4417702</v>
      </c>
      <c r="L50" s="102">
        <v>38</v>
      </c>
      <c r="M50" s="102">
        <v>37414</v>
      </c>
    </row>
    <row r="51" spans="1:13" s="13" customFormat="1" ht="30" customHeight="1" x14ac:dyDescent="0.35">
      <c r="A51" s="36" t="s">
        <v>31</v>
      </c>
      <c r="B51" s="62">
        <v>4943324</v>
      </c>
      <c r="C51" s="62">
        <v>0</v>
      </c>
      <c r="D51" s="62">
        <v>1359</v>
      </c>
      <c r="E51" s="62">
        <v>6582924</v>
      </c>
      <c r="F51" s="62">
        <v>0</v>
      </c>
      <c r="G51" s="62">
        <v>5664</v>
      </c>
      <c r="H51" s="62">
        <v>401694</v>
      </c>
      <c r="I51" s="62">
        <v>930953</v>
      </c>
      <c r="J51" s="62">
        <v>731140</v>
      </c>
      <c r="K51" s="62">
        <v>2063787</v>
      </c>
      <c r="L51" s="62">
        <v>0</v>
      </c>
      <c r="M51" s="62">
        <v>11154</v>
      </c>
    </row>
    <row r="52" spans="1:13" s="13" customFormat="1" ht="30" customHeight="1" x14ac:dyDescent="0.35">
      <c r="A52" s="36" t="s">
        <v>32</v>
      </c>
      <c r="B52" s="62">
        <v>9339926</v>
      </c>
      <c r="C52" s="62">
        <v>0</v>
      </c>
      <c r="D52" s="62">
        <v>0</v>
      </c>
      <c r="E52" s="62">
        <v>8646562</v>
      </c>
      <c r="F52" s="62">
        <v>0</v>
      </c>
      <c r="G52" s="62">
        <v>0</v>
      </c>
      <c r="H52" s="62">
        <v>426170</v>
      </c>
      <c r="I52" s="62">
        <v>1075953</v>
      </c>
      <c r="J52" s="62">
        <v>710897</v>
      </c>
      <c r="K52" s="62">
        <v>2213020</v>
      </c>
      <c r="L52" s="62">
        <v>0</v>
      </c>
      <c r="M52" s="62">
        <v>82442</v>
      </c>
    </row>
    <row r="53" spans="1:13" s="13" customFormat="1" ht="30" customHeight="1" x14ac:dyDescent="0.35">
      <c r="A53" s="36" t="s">
        <v>33</v>
      </c>
      <c r="B53" s="62">
        <v>6616072</v>
      </c>
      <c r="C53" s="62">
        <v>0</v>
      </c>
      <c r="D53" s="62">
        <v>838</v>
      </c>
      <c r="E53" s="62">
        <v>2278041</v>
      </c>
      <c r="F53" s="62">
        <v>0</v>
      </c>
      <c r="G53" s="62">
        <v>5791</v>
      </c>
      <c r="H53" s="62">
        <v>431749</v>
      </c>
      <c r="I53" s="62">
        <v>798255</v>
      </c>
      <c r="J53" s="62">
        <v>625024</v>
      </c>
      <c r="K53" s="62">
        <v>1855028</v>
      </c>
      <c r="L53" s="62">
        <v>0</v>
      </c>
      <c r="M53" s="62">
        <v>39171</v>
      </c>
    </row>
    <row r="54" spans="1:13" s="13" customFormat="1" ht="30" customHeight="1" x14ac:dyDescent="0.35">
      <c r="A54" s="36" t="s">
        <v>34</v>
      </c>
      <c r="B54" s="62">
        <v>5464904</v>
      </c>
      <c r="C54" s="62">
        <v>0</v>
      </c>
      <c r="D54" s="62">
        <v>0</v>
      </c>
      <c r="E54" s="62">
        <v>3531526</v>
      </c>
      <c r="F54" s="62">
        <v>0</v>
      </c>
      <c r="G54" s="62">
        <v>0</v>
      </c>
      <c r="H54" s="62">
        <v>353479</v>
      </c>
      <c r="I54" s="62">
        <v>982221</v>
      </c>
      <c r="J54" s="62">
        <v>469851</v>
      </c>
      <c r="K54" s="62">
        <v>1805551</v>
      </c>
      <c r="L54" s="62">
        <v>3</v>
      </c>
      <c r="M54" s="62">
        <v>13357</v>
      </c>
    </row>
    <row r="55" spans="1:13" s="13" customFormat="1" ht="30" customHeight="1" x14ac:dyDescent="0.35">
      <c r="A55" s="46" t="s">
        <v>35</v>
      </c>
      <c r="B55" s="102">
        <v>6480037</v>
      </c>
      <c r="C55" s="102">
        <v>0</v>
      </c>
      <c r="D55" s="102">
        <v>8875</v>
      </c>
      <c r="E55" s="102">
        <v>12986052</v>
      </c>
      <c r="F55" s="102">
        <v>0</v>
      </c>
      <c r="G55" s="102">
        <v>33853</v>
      </c>
      <c r="H55" s="102">
        <v>1240007</v>
      </c>
      <c r="I55" s="102">
        <v>1815527</v>
      </c>
      <c r="J55" s="102">
        <v>1671933</v>
      </c>
      <c r="K55" s="102">
        <v>4727467</v>
      </c>
      <c r="L55" s="102">
        <v>14</v>
      </c>
      <c r="M55" s="102">
        <v>26737</v>
      </c>
    </row>
    <row r="56" spans="1:13" s="13" customFormat="1" ht="30" customHeight="1" x14ac:dyDescent="0.35">
      <c r="A56" s="36" t="s">
        <v>36</v>
      </c>
      <c r="B56" s="62">
        <v>9492249</v>
      </c>
      <c r="C56" s="62">
        <v>0</v>
      </c>
      <c r="D56" s="62">
        <v>0</v>
      </c>
      <c r="E56" s="62">
        <v>9495159</v>
      </c>
      <c r="F56" s="62">
        <v>0</v>
      </c>
      <c r="G56" s="62">
        <v>0</v>
      </c>
      <c r="H56" s="62">
        <v>658556</v>
      </c>
      <c r="I56" s="62">
        <v>1069585</v>
      </c>
      <c r="J56" s="62">
        <v>1528451</v>
      </c>
      <c r="K56" s="62">
        <v>3256592</v>
      </c>
      <c r="L56" s="62">
        <v>76</v>
      </c>
      <c r="M56" s="62">
        <v>32525</v>
      </c>
    </row>
    <row r="57" spans="1:13" s="13" customFormat="1" ht="30" customHeight="1" x14ac:dyDescent="0.35">
      <c r="A57" s="36" t="s">
        <v>37</v>
      </c>
      <c r="B57" s="62">
        <v>2722129</v>
      </c>
      <c r="C57" s="62">
        <v>0</v>
      </c>
      <c r="D57" s="62">
        <v>0</v>
      </c>
      <c r="E57" s="62">
        <v>772446</v>
      </c>
      <c r="F57" s="62">
        <v>0</v>
      </c>
      <c r="G57" s="62">
        <v>0</v>
      </c>
      <c r="H57" s="62">
        <v>433283</v>
      </c>
      <c r="I57" s="62">
        <v>611029</v>
      </c>
      <c r="J57" s="62">
        <v>802723</v>
      </c>
      <c r="K57" s="62">
        <v>1847035</v>
      </c>
      <c r="L57" s="62">
        <v>9</v>
      </c>
      <c r="M57" s="62">
        <v>4047</v>
      </c>
    </row>
    <row r="58" spans="1:13" s="13" customFormat="1" ht="30" customHeight="1" x14ac:dyDescent="0.35">
      <c r="A58" s="36" t="s">
        <v>38</v>
      </c>
      <c r="B58" s="62">
        <v>5503459</v>
      </c>
      <c r="C58" s="62">
        <v>0</v>
      </c>
      <c r="D58" s="62">
        <v>1440</v>
      </c>
      <c r="E58" s="62">
        <v>2509460</v>
      </c>
      <c r="F58" s="62">
        <v>0</v>
      </c>
      <c r="G58" s="62">
        <v>509</v>
      </c>
      <c r="H58" s="62">
        <v>610839</v>
      </c>
      <c r="I58" s="62">
        <v>1173237</v>
      </c>
      <c r="J58" s="62">
        <v>1409594</v>
      </c>
      <c r="K58" s="62">
        <v>3193670</v>
      </c>
      <c r="L58" s="62">
        <v>0</v>
      </c>
      <c r="M58" s="62">
        <v>56903</v>
      </c>
    </row>
    <row r="59" spans="1:13" s="13" customFormat="1" ht="30" customHeight="1" x14ac:dyDescent="0.35">
      <c r="A59" s="36" t="s">
        <v>39</v>
      </c>
      <c r="B59" s="62">
        <v>5354211</v>
      </c>
      <c r="C59" s="62">
        <v>0</v>
      </c>
      <c r="D59" s="62">
        <v>2630</v>
      </c>
      <c r="E59" s="62">
        <v>2035955</v>
      </c>
      <c r="F59" s="62">
        <v>0</v>
      </c>
      <c r="G59" s="62">
        <v>5190</v>
      </c>
      <c r="H59" s="62">
        <v>960068</v>
      </c>
      <c r="I59" s="62">
        <v>1275986</v>
      </c>
      <c r="J59" s="62">
        <v>1316889</v>
      </c>
      <c r="K59" s="62">
        <v>3552943</v>
      </c>
      <c r="L59" s="62">
        <v>10</v>
      </c>
      <c r="M59" s="62">
        <v>24970</v>
      </c>
    </row>
    <row r="60" spans="1:13" s="13" customFormat="1" ht="30" customHeight="1" x14ac:dyDescent="0.35">
      <c r="A60" s="46" t="s">
        <v>40</v>
      </c>
      <c r="B60" s="102">
        <v>4182863</v>
      </c>
      <c r="C60" s="102">
        <v>0</v>
      </c>
      <c r="D60" s="102">
        <v>0</v>
      </c>
      <c r="E60" s="102">
        <v>3737603</v>
      </c>
      <c r="F60" s="102">
        <v>0</v>
      </c>
      <c r="G60" s="102">
        <v>0</v>
      </c>
      <c r="H60" s="102">
        <v>150156</v>
      </c>
      <c r="I60" s="102">
        <v>407917</v>
      </c>
      <c r="J60" s="102">
        <v>218800</v>
      </c>
      <c r="K60" s="102">
        <v>776873</v>
      </c>
      <c r="L60" s="102">
        <v>0</v>
      </c>
      <c r="M60" s="102">
        <v>1974</v>
      </c>
    </row>
    <row r="61" spans="1:13" s="13" customFormat="1" ht="30" customHeight="1" x14ac:dyDescent="0.35">
      <c r="A61" s="36" t="s">
        <v>41</v>
      </c>
      <c r="B61" s="62">
        <v>2965430</v>
      </c>
      <c r="C61" s="62">
        <v>0</v>
      </c>
      <c r="D61" s="62">
        <v>3098</v>
      </c>
      <c r="E61" s="62">
        <v>937223</v>
      </c>
      <c r="F61" s="62">
        <v>0</v>
      </c>
      <c r="G61" s="62">
        <v>1245</v>
      </c>
      <c r="H61" s="62">
        <v>522790</v>
      </c>
      <c r="I61" s="62">
        <v>675439</v>
      </c>
      <c r="J61" s="62">
        <v>1641038</v>
      </c>
      <c r="K61" s="62">
        <v>2839267</v>
      </c>
      <c r="L61" s="62">
        <v>0</v>
      </c>
      <c r="M61" s="62">
        <v>16076</v>
      </c>
    </row>
    <row r="62" spans="1:13" s="13" customFormat="1" ht="30" customHeight="1" x14ac:dyDescent="0.35">
      <c r="A62" s="36" t="s">
        <v>42</v>
      </c>
      <c r="B62" s="62">
        <v>1897232</v>
      </c>
      <c r="C62" s="62">
        <v>0</v>
      </c>
      <c r="D62" s="62">
        <v>1308</v>
      </c>
      <c r="E62" s="62">
        <v>268217</v>
      </c>
      <c r="F62" s="62">
        <v>0</v>
      </c>
      <c r="G62" s="62">
        <v>2796</v>
      </c>
      <c r="H62" s="62">
        <v>250345</v>
      </c>
      <c r="I62" s="62">
        <v>355871</v>
      </c>
      <c r="J62" s="62">
        <v>458641</v>
      </c>
      <c r="K62" s="62">
        <v>1064857</v>
      </c>
      <c r="L62" s="62">
        <v>0</v>
      </c>
      <c r="M62" s="62">
        <v>1674</v>
      </c>
    </row>
    <row r="63" spans="1:13" s="13" customFormat="1" ht="30" customHeight="1" x14ac:dyDescent="0.35">
      <c r="A63" s="36" t="s">
        <v>43</v>
      </c>
      <c r="B63" s="62">
        <v>12422780</v>
      </c>
      <c r="C63" s="62">
        <v>0</v>
      </c>
      <c r="D63" s="62">
        <v>0</v>
      </c>
      <c r="E63" s="62">
        <v>5109417</v>
      </c>
      <c r="F63" s="62">
        <v>0</v>
      </c>
      <c r="G63" s="62">
        <v>0</v>
      </c>
      <c r="H63" s="62">
        <v>935702</v>
      </c>
      <c r="I63" s="62">
        <v>1523575</v>
      </c>
      <c r="J63" s="62">
        <v>980201</v>
      </c>
      <c r="K63" s="62">
        <v>3439478</v>
      </c>
      <c r="L63" s="62">
        <v>0</v>
      </c>
      <c r="M63" s="62">
        <v>91638</v>
      </c>
    </row>
    <row r="64" spans="1:13" s="13" customFormat="1" ht="30" customHeight="1" x14ac:dyDescent="0.35">
      <c r="A64" s="36" t="s">
        <v>44</v>
      </c>
      <c r="B64" s="62">
        <v>2541352</v>
      </c>
      <c r="C64" s="62">
        <v>0</v>
      </c>
      <c r="D64" s="62">
        <v>0</v>
      </c>
      <c r="E64" s="62">
        <v>2599793</v>
      </c>
      <c r="F64" s="62">
        <v>0</v>
      </c>
      <c r="G64" s="62">
        <v>0</v>
      </c>
      <c r="H64" s="62">
        <v>77402</v>
      </c>
      <c r="I64" s="62">
        <v>203127</v>
      </c>
      <c r="J64" s="62">
        <v>197383</v>
      </c>
      <c r="K64" s="62">
        <v>477912</v>
      </c>
      <c r="L64" s="62">
        <v>0</v>
      </c>
      <c r="M64" s="62">
        <v>1003</v>
      </c>
    </row>
    <row r="65" spans="1:13" s="13" customFormat="1" ht="30" customHeight="1" x14ac:dyDescent="0.35">
      <c r="A65" s="46" t="s">
        <v>45</v>
      </c>
      <c r="B65" s="102">
        <v>8699227</v>
      </c>
      <c r="C65" s="102">
        <v>0</v>
      </c>
      <c r="D65" s="102">
        <v>8820</v>
      </c>
      <c r="E65" s="102">
        <v>5718098</v>
      </c>
      <c r="F65" s="102">
        <v>0</v>
      </c>
      <c r="G65" s="102">
        <v>19513</v>
      </c>
      <c r="H65" s="102">
        <v>546616</v>
      </c>
      <c r="I65" s="102">
        <v>1378117</v>
      </c>
      <c r="J65" s="102">
        <v>2560138</v>
      </c>
      <c r="K65" s="102">
        <v>4484871</v>
      </c>
      <c r="L65" s="102">
        <v>0</v>
      </c>
      <c r="M65" s="102">
        <v>61936</v>
      </c>
    </row>
    <row r="66" spans="1:13" s="13" customFormat="1" ht="30" customHeight="1" thickBot="1" x14ac:dyDescent="0.4">
      <c r="A66" s="49" t="s">
        <v>115</v>
      </c>
      <c r="B66" s="104">
        <v>12896164</v>
      </c>
      <c r="C66" s="104">
        <v>0</v>
      </c>
      <c r="D66" s="104">
        <v>0</v>
      </c>
      <c r="E66" s="104">
        <v>10162465</v>
      </c>
      <c r="F66" s="104">
        <v>0</v>
      </c>
      <c r="G66" s="104">
        <v>0</v>
      </c>
      <c r="H66" s="104">
        <v>179019</v>
      </c>
      <c r="I66" s="104">
        <v>472651</v>
      </c>
      <c r="J66" s="104">
        <v>485843</v>
      </c>
      <c r="K66" s="104">
        <v>1137513</v>
      </c>
      <c r="L66" s="104">
        <v>0</v>
      </c>
      <c r="M66" s="104">
        <v>305307</v>
      </c>
    </row>
    <row r="67" spans="1:13" s="13" customFormat="1" ht="30" customHeight="1" thickTop="1" thickBot="1" x14ac:dyDescent="0.4">
      <c r="A67" s="48" t="s">
        <v>90</v>
      </c>
      <c r="B67" s="59">
        <f>SUM(B21:B66)</f>
        <v>405651533</v>
      </c>
      <c r="C67" s="59">
        <f>SUM(C21:C66)</f>
        <v>0</v>
      </c>
      <c r="D67" s="59">
        <f t="shared" ref="D67:M67" si="1">SUM(D21:D66)</f>
        <v>440531</v>
      </c>
      <c r="E67" s="59">
        <f t="shared" si="1"/>
        <v>251403136</v>
      </c>
      <c r="F67" s="59">
        <f>SUM(F21:F66)</f>
        <v>0</v>
      </c>
      <c r="G67" s="59">
        <f t="shared" si="1"/>
        <v>666402</v>
      </c>
      <c r="H67" s="59">
        <f t="shared" si="1"/>
        <v>26727830</v>
      </c>
      <c r="I67" s="59">
        <f t="shared" si="1"/>
        <v>45603996</v>
      </c>
      <c r="J67" s="59">
        <f t="shared" si="1"/>
        <v>46933483</v>
      </c>
      <c r="K67" s="59">
        <f t="shared" si="1"/>
        <v>119265309</v>
      </c>
      <c r="L67" s="59">
        <f t="shared" si="1"/>
        <v>1802</v>
      </c>
      <c r="M67" s="59">
        <f t="shared" si="1"/>
        <v>4315877</v>
      </c>
    </row>
    <row r="68" spans="1:13" s="13" customFormat="1" ht="30" customHeight="1" thickTop="1" x14ac:dyDescent="0.35">
      <c r="A68" s="47" t="s">
        <v>91</v>
      </c>
      <c r="B68" s="60">
        <f t="shared" ref="B68:M68" si="2">+B20+B67</f>
        <v>1026081925</v>
      </c>
      <c r="C68" s="60">
        <f>+C20+C67</f>
        <v>0</v>
      </c>
      <c r="D68" s="60">
        <f t="shared" si="2"/>
        <v>5445766</v>
      </c>
      <c r="E68" s="60">
        <f t="shared" si="2"/>
        <v>649809004</v>
      </c>
      <c r="F68" s="60">
        <f>+F20+F67</f>
        <v>0</v>
      </c>
      <c r="G68" s="60">
        <f t="shared" si="2"/>
        <v>8719194</v>
      </c>
      <c r="H68" s="60">
        <f t="shared" si="2"/>
        <v>135121310</v>
      </c>
      <c r="I68" s="60">
        <f t="shared" si="2"/>
        <v>141154816</v>
      </c>
      <c r="J68" s="60">
        <f t="shared" si="2"/>
        <v>165447781</v>
      </c>
      <c r="K68" s="60">
        <f t="shared" si="2"/>
        <v>441723907</v>
      </c>
      <c r="L68" s="60">
        <f t="shared" si="2"/>
        <v>3784</v>
      </c>
      <c r="M68" s="60">
        <f t="shared" si="2"/>
        <v>6666275</v>
      </c>
    </row>
    <row r="69" spans="1:13" s="13" customFormat="1" ht="25.5" customHeight="1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3" ht="33" customHeight="1" x14ac:dyDescent="0.35">
      <c r="A70" s="28" t="s">
        <v>133</v>
      </c>
    </row>
    <row r="71" spans="1:13" ht="30.75" customHeight="1" x14ac:dyDescent="0.35">
      <c r="A71" s="28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5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IV71"/>
  <sheetViews>
    <sheetView showOutlineSymbols="0" view="pageBreakPreview" zoomScale="50" zoomScaleNormal="100" zoomScaleSheetLayoutView="50" workbookViewId="0"/>
  </sheetViews>
  <sheetFormatPr defaultColWidth="24.81640625" defaultRowHeight="14" x14ac:dyDescent="0.2"/>
  <cols>
    <col min="1" max="1" width="20.6328125" style="78" customWidth="1"/>
    <col min="2" max="2" width="27.36328125" style="78" bestFit="1" customWidth="1"/>
    <col min="3" max="3" width="22.6328125" style="78" customWidth="1"/>
    <col min="4" max="12" width="21.36328125" style="78" customWidth="1"/>
    <col min="13" max="13" width="20.6328125" style="78" customWidth="1"/>
    <col min="14" max="15" width="22.6328125" style="78" customWidth="1"/>
    <col min="16" max="16" width="27.36328125" style="78" bestFit="1" customWidth="1"/>
    <col min="17" max="17" width="28.453125" style="78" bestFit="1" customWidth="1"/>
    <col min="18" max="16384" width="24.81640625" style="78"/>
  </cols>
  <sheetData>
    <row r="1" spans="1:256" ht="25.5" customHeight="1" x14ac:dyDescent="0.35">
      <c r="A1" s="21" t="s">
        <v>77</v>
      </c>
      <c r="M1" s="21" t="s">
        <v>77</v>
      </c>
    </row>
    <row r="2" spans="1:256" ht="21" customHeight="1" x14ac:dyDescent="0.3">
      <c r="A2" s="4" t="s">
        <v>87</v>
      </c>
      <c r="B2" s="8" t="s">
        <v>96</v>
      </c>
      <c r="C2" s="9"/>
      <c r="D2" s="9"/>
      <c r="E2" s="9"/>
      <c r="F2" s="9"/>
      <c r="G2" s="9"/>
      <c r="H2" s="9"/>
      <c r="I2" s="9"/>
      <c r="J2" s="9"/>
      <c r="K2" s="9"/>
      <c r="L2" s="10"/>
      <c r="M2" s="4" t="s">
        <v>87</v>
      </c>
      <c r="N2" s="128" t="s">
        <v>130</v>
      </c>
      <c r="O2" s="129"/>
      <c r="P2" s="13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75</v>
      </c>
      <c r="C3" s="10"/>
      <c r="D3" s="125" t="s">
        <v>64</v>
      </c>
      <c r="E3" s="125" t="s">
        <v>65</v>
      </c>
      <c r="F3" s="9" t="s">
        <v>94</v>
      </c>
      <c r="G3" s="9"/>
      <c r="H3" s="9"/>
      <c r="I3" s="9"/>
      <c r="J3" s="9"/>
      <c r="K3" s="9"/>
      <c r="L3" s="10"/>
      <c r="M3" s="2"/>
      <c r="N3" s="128" t="s">
        <v>129</v>
      </c>
      <c r="O3" s="130"/>
      <c r="P3" s="125" t="s">
        <v>70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1"/>
      <c r="D4" s="126"/>
      <c r="E4" s="126"/>
      <c r="F4" s="11"/>
      <c r="G4" s="11"/>
      <c r="H4" s="128" t="s">
        <v>68</v>
      </c>
      <c r="I4" s="129"/>
      <c r="J4" s="129"/>
      <c r="K4" s="129"/>
      <c r="L4" s="130"/>
      <c r="M4" s="2"/>
      <c r="N4" s="11"/>
      <c r="O4" s="11"/>
      <c r="P4" s="12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3" t="s">
        <v>62</v>
      </c>
      <c r="C5" s="3" t="s">
        <v>63</v>
      </c>
      <c r="D5" s="126"/>
      <c r="E5" s="126"/>
      <c r="F5" s="19" t="s">
        <v>66</v>
      </c>
      <c r="G5" s="19" t="s">
        <v>67</v>
      </c>
      <c r="H5" s="131" t="s">
        <v>119</v>
      </c>
      <c r="I5" s="133" t="s">
        <v>120</v>
      </c>
      <c r="J5" s="134"/>
      <c r="K5" s="134"/>
      <c r="L5" s="135"/>
      <c r="M5" s="2"/>
      <c r="N5" s="19" t="s">
        <v>69</v>
      </c>
      <c r="O5" s="3" t="s">
        <v>46</v>
      </c>
      <c r="P5" s="12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20"/>
      <c r="C6" s="20"/>
      <c r="D6" s="126"/>
      <c r="E6" s="126"/>
      <c r="F6" s="20"/>
      <c r="G6" s="20"/>
      <c r="H6" s="132"/>
      <c r="I6" s="69" t="s">
        <v>56</v>
      </c>
      <c r="J6" s="69" t="s">
        <v>57</v>
      </c>
      <c r="K6" s="69" t="s">
        <v>58</v>
      </c>
      <c r="L6" s="92" t="s">
        <v>46</v>
      </c>
      <c r="M6" s="2"/>
      <c r="N6" s="57"/>
      <c r="O6" s="20"/>
      <c r="P6" s="12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29.25" customHeight="1" x14ac:dyDescent="0.35">
      <c r="A7" s="32" t="s">
        <v>88</v>
      </c>
      <c r="B7" s="98">
        <v>102865516</v>
      </c>
      <c r="C7" s="98">
        <v>3962</v>
      </c>
      <c r="D7" s="98">
        <v>37802</v>
      </c>
      <c r="E7" s="98">
        <v>19097903</v>
      </c>
      <c r="F7" s="98">
        <v>568005</v>
      </c>
      <c r="G7" s="98">
        <v>0</v>
      </c>
      <c r="H7" s="98">
        <v>1873370</v>
      </c>
      <c r="I7" s="98">
        <v>0</v>
      </c>
      <c r="J7" s="98">
        <v>0</v>
      </c>
      <c r="K7" s="98">
        <v>117962</v>
      </c>
      <c r="L7" s="98">
        <v>117962</v>
      </c>
      <c r="M7" s="32" t="s">
        <v>88</v>
      </c>
      <c r="N7" s="98">
        <v>13271224</v>
      </c>
      <c r="O7" s="98">
        <v>15830561</v>
      </c>
      <c r="P7" s="98">
        <v>280336097</v>
      </c>
      <c r="Q7" s="13">
        <f>SUM('土地(3)-1'!B7:M7)-'土地(3)-1'!K7+SUM('土地(3)-2'!B7:L7)-'土地(3)-2'!L7+'土地(3)-2'!N7</f>
        <v>280336097</v>
      </c>
      <c r="R7" s="13" t="str">
        <f>IF(P7=Q7,"ok","NG")</f>
        <v>ok</v>
      </c>
    </row>
    <row r="8" spans="1:256" s="13" customFormat="1" ht="29.25" customHeight="1" x14ac:dyDescent="0.35">
      <c r="A8" s="34" t="s">
        <v>107</v>
      </c>
      <c r="B8" s="99">
        <v>102991785</v>
      </c>
      <c r="C8" s="99">
        <v>20344</v>
      </c>
      <c r="D8" s="99">
        <v>0</v>
      </c>
      <c r="E8" s="99">
        <v>5736746</v>
      </c>
      <c r="F8" s="99">
        <v>861607</v>
      </c>
      <c r="G8" s="99">
        <v>0</v>
      </c>
      <c r="H8" s="99">
        <v>676829</v>
      </c>
      <c r="I8" s="99">
        <v>0</v>
      </c>
      <c r="J8" s="99">
        <v>0</v>
      </c>
      <c r="K8" s="99">
        <v>1433</v>
      </c>
      <c r="L8" s="99">
        <v>1433</v>
      </c>
      <c r="M8" s="34" t="s">
        <v>107</v>
      </c>
      <c r="N8" s="99">
        <v>5138848</v>
      </c>
      <c r="O8" s="99">
        <v>6678717</v>
      </c>
      <c r="P8" s="99">
        <v>207225638</v>
      </c>
      <c r="Q8" s="13">
        <f>SUM('土地(3)-1'!B8:M8)-'土地(3)-1'!K8+SUM('土地(3)-2'!B8:L8)-'土地(3)-2'!L8+'土地(3)-2'!N8</f>
        <v>207225638</v>
      </c>
      <c r="R8" s="13" t="str">
        <f t="shared" ref="R8:R68" si="0">IF(P8=Q8,"ok","NG")</f>
        <v>ok</v>
      </c>
    </row>
    <row r="9" spans="1:256" s="13" customFormat="1" ht="29.25" customHeight="1" x14ac:dyDescent="0.35">
      <c r="A9" s="36" t="s">
        <v>0</v>
      </c>
      <c r="B9" s="99">
        <v>146360832</v>
      </c>
      <c r="C9" s="99">
        <v>192218</v>
      </c>
      <c r="D9" s="99">
        <v>42934</v>
      </c>
      <c r="E9" s="99">
        <v>20033394</v>
      </c>
      <c r="F9" s="99">
        <v>1902009</v>
      </c>
      <c r="G9" s="99">
        <v>0</v>
      </c>
      <c r="H9" s="99">
        <v>1585431</v>
      </c>
      <c r="I9" s="99">
        <v>0</v>
      </c>
      <c r="J9" s="99">
        <v>0</v>
      </c>
      <c r="K9" s="99">
        <v>46991</v>
      </c>
      <c r="L9" s="99">
        <v>46991</v>
      </c>
      <c r="M9" s="36" t="s">
        <v>0</v>
      </c>
      <c r="N9" s="99">
        <v>11366136</v>
      </c>
      <c r="O9" s="99">
        <v>14900567</v>
      </c>
      <c r="P9" s="99">
        <v>383611327</v>
      </c>
      <c r="Q9" s="13">
        <f>SUM('土地(3)-1'!B9:M9)-'土地(3)-1'!K9+SUM('土地(3)-2'!B9:L9)-'土地(3)-2'!L9+'土地(3)-2'!N9</f>
        <v>383611327</v>
      </c>
      <c r="R9" s="13" t="str">
        <f t="shared" si="0"/>
        <v>ok</v>
      </c>
    </row>
    <row r="10" spans="1:256" s="13" customFormat="1" ht="29.25" customHeight="1" x14ac:dyDescent="0.35">
      <c r="A10" s="36" t="s">
        <v>1</v>
      </c>
      <c r="B10" s="99">
        <v>377177504</v>
      </c>
      <c r="C10" s="99">
        <v>93245</v>
      </c>
      <c r="D10" s="99">
        <v>2282742</v>
      </c>
      <c r="E10" s="99">
        <v>33732951</v>
      </c>
      <c r="F10" s="99">
        <v>6651263</v>
      </c>
      <c r="G10" s="99">
        <v>638</v>
      </c>
      <c r="H10" s="99">
        <v>2349345</v>
      </c>
      <c r="I10" s="99">
        <v>0</v>
      </c>
      <c r="J10" s="99">
        <v>0</v>
      </c>
      <c r="K10" s="99">
        <v>634</v>
      </c>
      <c r="L10" s="99">
        <v>634</v>
      </c>
      <c r="M10" s="36" t="s">
        <v>1</v>
      </c>
      <c r="N10" s="99">
        <v>21818290</v>
      </c>
      <c r="O10" s="99">
        <v>30820170</v>
      </c>
      <c r="P10" s="99">
        <v>612634635</v>
      </c>
      <c r="Q10" s="13">
        <f>SUM('土地(3)-1'!B10:M10)-'土地(3)-1'!K10+SUM('土地(3)-2'!B10:L10)-'土地(3)-2'!L10+'土地(3)-2'!N10</f>
        <v>612634635</v>
      </c>
      <c r="R10" s="13" t="str">
        <f t="shared" si="0"/>
        <v>ok</v>
      </c>
    </row>
    <row r="11" spans="1:256" s="13" customFormat="1" ht="29.25" customHeight="1" x14ac:dyDescent="0.35">
      <c r="A11" s="41" t="s">
        <v>108</v>
      </c>
      <c r="B11" s="100">
        <v>96702824</v>
      </c>
      <c r="C11" s="100">
        <v>6858</v>
      </c>
      <c r="D11" s="100">
        <v>20202</v>
      </c>
      <c r="E11" s="100">
        <v>9003117</v>
      </c>
      <c r="F11" s="100">
        <v>1606378</v>
      </c>
      <c r="G11" s="100">
        <v>0</v>
      </c>
      <c r="H11" s="100">
        <v>621712</v>
      </c>
      <c r="I11" s="100">
        <v>0</v>
      </c>
      <c r="J11" s="100">
        <v>0</v>
      </c>
      <c r="K11" s="100">
        <v>0</v>
      </c>
      <c r="L11" s="100">
        <v>0</v>
      </c>
      <c r="M11" s="41" t="s">
        <v>108</v>
      </c>
      <c r="N11" s="100">
        <v>9091358</v>
      </c>
      <c r="O11" s="100">
        <v>11319448</v>
      </c>
      <c r="P11" s="100">
        <v>195464412</v>
      </c>
      <c r="Q11" s="13">
        <f>SUM('土地(3)-1'!B11:M11)-'土地(3)-1'!K11+SUM('土地(3)-2'!B11:L11)-'土地(3)-2'!L11+'土地(3)-2'!N11</f>
        <v>195464412</v>
      </c>
      <c r="R11" s="13" t="str">
        <f t="shared" si="0"/>
        <v>ok</v>
      </c>
    </row>
    <row r="12" spans="1:256" s="13" customFormat="1" ht="29.25" customHeight="1" x14ac:dyDescent="0.35">
      <c r="A12" s="43" t="s">
        <v>109</v>
      </c>
      <c r="B12" s="98">
        <v>58147337</v>
      </c>
      <c r="C12" s="98">
        <v>0</v>
      </c>
      <c r="D12" s="98">
        <v>16317</v>
      </c>
      <c r="E12" s="98">
        <v>5082199</v>
      </c>
      <c r="F12" s="98">
        <v>2721258</v>
      </c>
      <c r="G12" s="98">
        <v>0</v>
      </c>
      <c r="H12" s="98">
        <v>621475</v>
      </c>
      <c r="I12" s="98">
        <v>0</v>
      </c>
      <c r="J12" s="98">
        <v>0</v>
      </c>
      <c r="K12" s="98">
        <v>0</v>
      </c>
      <c r="L12" s="98">
        <v>0</v>
      </c>
      <c r="M12" s="43" t="s">
        <v>109</v>
      </c>
      <c r="N12" s="98">
        <v>5741739</v>
      </c>
      <c r="O12" s="98">
        <v>9084472</v>
      </c>
      <c r="P12" s="98">
        <v>173952551</v>
      </c>
      <c r="Q12" s="13">
        <f>SUM('土地(3)-1'!B12:M12)-'土地(3)-1'!K12+SUM('土地(3)-2'!B12:L12)-'土地(3)-2'!L12+'土地(3)-2'!N12</f>
        <v>173952551</v>
      </c>
      <c r="R12" s="13" t="str">
        <f t="shared" si="0"/>
        <v>ok</v>
      </c>
    </row>
    <row r="13" spans="1:256" s="13" customFormat="1" ht="29.25" customHeight="1" x14ac:dyDescent="0.35">
      <c r="A13" s="36" t="s">
        <v>2</v>
      </c>
      <c r="B13" s="99">
        <v>98699052</v>
      </c>
      <c r="C13" s="99">
        <v>0</v>
      </c>
      <c r="D13" s="99">
        <v>142623</v>
      </c>
      <c r="E13" s="99">
        <v>9146995</v>
      </c>
      <c r="F13" s="99">
        <v>0</v>
      </c>
      <c r="G13" s="99">
        <v>0</v>
      </c>
      <c r="H13" s="99">
        <v>567285</v>
      </c>
      <c r="I13" s="99">
        <v>0</v>
      </c>
      <c r="J13" s="99">
        <v>0</v>
      </c>
      <c r="K13" s="99">
        <v>0</v>
      </c>
      <c r="L13" s="99">
        <v>0</v>
      </c>
      <c r="M13" s="36" t="s">
        <v>2</v>
      </c>
      <c r="N13" s="99">
        <v>3819974</v>
      </c>
      <c r="O13" s="99">
        <v>4387259</v>
      </c>
      <c r="P13" s="99">
        <v>218993773</v>
      </c>
      <c r="Q13" s="13">
        <f>SUM('土地(3)-1'!B13:M13)-'土地(3)-1'!K13+SUM('土地(3)-2'!B13:L13)-'土地(3)-2'!L13+'土地(3)-2'!N13</f>
        <v>218993773</v>
      </c>
      <c r="R13" s="13" t="str">
        <f t="shared" si="0"/>
        <v>ok</v>
      </c>
    </row>
    <row r="14" spans="1:256" s="13" customFormat="1" ht="29.25" customHeight="1" x14ac:dyDescent="0.35">
      <c r="A14" s="36" t="s">
        <v>3</v>
      </c>
      <c r="B14" s="99">
        <v>51896283</v>
      </c>
      <c r="C14" s="99">
        <v>0</v>
      </c>
      <c r="D14" s="99">
        <v>71519</v>
      </c>
      <c r="E14" s="99">
        <v>4324864</v>
      </c>
      <c r="F14" s="99">
        <v>0</v>
      </c>
      <c r="G14" s="99">
        <v>0</v>
      </c>
      <c r="H14" s="99">
        <v>184867</v>
      </c>
      <c r="I14" s="99">
        <v>0</v>
      </c>
      <c r="J14" s="99">
        <v>0</v>
      </c>
      <c r="K14" s="99">
        <v>0</v>
      </c>
      <c r="L14" s="99">
        <v>0</v>
      </c>
      <c r="M14" s="36" t="s">
        <v>3</v>
      </c>
      <c r="N14" s="99">
        <v>4517326</v>
      </c>
      <c r="O14" s="99">
        <v>4702193</v>
      </c>
      <c r="P14" s="99">
        <v>110326932</v>
      </c>
      <c r="Q14" s="13">
        <f>SUM('土地(3)-1'!B14:M14)-'土地(3)-1'!K14+SUM('土地(3)-2'!B14:L14)-'土地(3)-2'!L14+'土地(3)-2'!N14</f>
        <v>110326932</v>
      </c>
      <c r="R14" s="13" t="str">
        <f t="shared" si="0"/>
        <v>ok</v>
      </c>
    </row>
    <row r="15" spans="1:256" s="13" customFormat="1" ht="29.25" customHeight="1" x14ac:dyDescent="0.35">
      <c r="A15" s="34" t="s">
        <v>110</v>
      </c>
      <c r="B15" s="99">
        <v>123971117</v>
      </c>
      <c r="C15" s="99">
        <v>0</v>
      </c>
      <c r="D15" s="99">
        <v>4283761</v>
      </c>
      <c r="E15" s="99">
        <v>9266583</v>
      </c>
      <c r="F15" s="99">
        <v>609789</v>
      </c>
      <c r="G15" s="99">
        <v>0</v>
      </c>
      <c r="H15" s="99">
        <v>501823</v>
      </c>
      <c r="I15" s="99">
        <v>0</v>
      </c>
      <c r="J15" s="99">
        <v>0</v>
      </c>
      <c r="K15" s="99">
        <v>0</v>
      </c>
      <c r="L15" s="99">
        <v>0</v>
      </c>
      <c r="M15" s="34" t="s">
        <v>110</v>
      </c>
      <c r="N15" s="99">
        <v>5971548</v>
      </c>
      <c r="O15" s="99">
        <v>7083160</v>
      </c>
      <c r="P15" s="99">
        <v>251795785</v>
      </c>
      <c r="Q15" s="13">
        <f>SUM('土地(3)-1'!B15:M15)-'土地(3)-1'!K15+SUM('土地(3)-2'!B15:L15)-'土地(3)-2'!L15+'土地(3)-2'!N15</f>
        <v>251795785</v>
      </c>
      <c r="R15" s="13" t="str">
        <f t="shared" si="0"/>
        <v>ok</v>
      </c>
    </row>
    <row r="16" spans="1:256" s="13" customFormat="1" ht="29.25" customHeight="1" x14ac:dyDescent="0.35">
      <c r="A16" s="41" t="s">
        <v>111</v>
      </c>
      <c r="B16" s="100">
        <v>180295126</v>
      </c>
      <c r="C16" s="100">
        <v>0</v>
      </c>
      <c r="D16" s="100">
        <v>758262</v>
      </c>
      <c r="E16" s="100">
        <v>15802850</v>
      </c>
      <c r="F16" s="100">
        <v>0</v>
      </c>
      <c r="G16" s="100">
        <v>0</v>
      </c>
      <c r="H16" s="100">
        <v>447896</v>
      </c>
      <c r="I16" s="100">
        <v>0</v>
      </c>
      <c r="J16" s="100">
        <v>0</v>
      </c>
      <c r="K16" s="100">
        <v>0</v>
      </c>
      <c r="L16" s="100">
        <v>0</v>
      </c>
      <c r="M16" s="41" t="s">
        <v>111</v>
      </c>
      <c r="N16" s="100">
        <v>8025629</v>
      </c>
      <c r="O16" s="100">
        <v>8473525</v>
      </c>
      <c r="P16" s="100">
        <v>292790372</v>
      </c>
      <c r="Q16" s="13">
        <f>SUM('土地(3)-1'!B16:M16)-'土地(3)-1'!K16+SUM('土地(3)-2'!B16:L16)-'土地(3)-2'!L16+'土地(3)-2'!N16</f>
        <v>292790372</v>
      </c>
      <c r="R16" s="13" t="str">
        <f t="shared" si="0"/>
        <v>ok</v>
      </c>
    </row>
    <row r="17" spans="1:18" s="13" customFormat="1" ht="29.25" customHeight="1" x14ac:dyDescent="0.35">
      <c r="A17" s="34" t="s">
        <v>112</v>
      </c>
      <c r="B17" s="99">
        <v>92077428</v>
      </c>
      <c r="C17" s="99">
        <v>5859</v>
      </c>
      <c r="D17" s="99">
        <v>38656</v>
      </c>
      <c r="E17" s="99">
        <v>5198337</v>
      </c>
      <c r="F17" s="99">
        <v>847825</v>
      </c>
      <c r="G17" s="99">
        <v>0</v>
      </c>
      <c r="H17" s="99">
        <v>691216</v>
      </c>
      <c r="I17" s="99">
        <v>0</v>
      </c>
      <c r="J17" s="99">
        <v>0</v>
      </c>
      <c r="K17" s="99">
        <v>0</v>
      </c>
      <c r="L17" s="99">
        <v>0</v>
      </c>
      <c r="M17" s="34" t="s">
        <v>112</v>
      </c>
      <c r="N17" s="99">
        <v>8443281</v>
      </c>
      <c r="O17" s="99">
        <v>9982322</v>
      </c>
      <c r="P17" s="99">
        <v>211600245</v>
      </c>
      <c r="Q17" s="13">
        <f>SUM('土地(3)-1'!B17:M17)-'土地(3)-1'!K17+SUM('土地(3)-2'!B17:L17)-'土地(3)-2'!L17+'土地(3)-2'!N17</f>
        <v>211600245</v>
      </c>
      <c r="R17" s="13" t="str">
        <f t="shared" si="0"/>
        <v>ok</v>
      </c>
    </row>
    <row r="18" spans="1:18" s="13" customFormat="1" ht="29.25" customHeight="1" x14ac:dyDescent="0.35">
      <c r="A18" s="34" t="s">
        <v>113</v>
      </c>
      <c r="B18" s="99">
        <v>79738469</v>
      </c>
      <c r="C18" s="99">
        <v>14060</v>
      </c>
      <c r="D18" s="99">
        <v>22636</v>
      </c>
      <c r="E18" s="99">
        <v>2852235</v>
      </c>
      <c r="F18" s="99">
        <v>952724</v>
      </c>
      <c r="G18" s="99">
        <v>0</v>
      </c>
      <c r="H18" s="99">
        <v>335587</v>
      </c>
      <c r="I18" s="99">
        <v>0</v>
      </c>
      <c r="J18" s="99">
        <v>0</v>
      </c>
      <c r="K18" s="99">
        <v>0</v>
      </c>
      <c r="L18" s="99">
        <v>0</v>
      </c>
      <c r="M18" s="34" t="s">
        <v>113</v>
      </c>
      <c r="N18" s="99">
        <v>1978444</v>
      </c>
      <c r="O18" s="99">
        <v>3266755</v>
      </c>
      <c r="P18" s="99">
        <v>165148215</v>
      </c>
      <c r="Q18" s="13">
        <f>SUM('土地(3)-1'!B18:M18)-'土地(3)-1'!K18+SUM('土地(3)-2'!B18:L18)-'土地(3)-2'!L18+'土地(3)-2'!N18</f>
        <v>165148215</v>
      </c>
      <c r="R18" s="13" t="str">
        <f t="shared" si="0"/>
        <v>ok</v>
      </c>
    </row>
    <row r="19" spans="1:18" s="13" customFormat="1" ht="29.25" customHeight="1" thickBot="1" x14ac:dyDescent="0.4">
      <c r="A19" s="34" t="s">
        <v>116</v>
      </c>
      <c r="B19" s="99">
        <v>25386413</v>
      </c>
      <c r="C19" s="99">
        <v>0</v>
      </c>
      <c r="D19" s="99">
        <v>0</v>
      </c>
      <c r="E19" s="99">
        <v>1070670</v>
      </c>
      <c r="F19" s="99">
        <v>163073</v>
      </c>
      <c r="G19" s="99">
        <v>35006</v>
      </c>
      <c r="H19" s="99">
        <v>263140</v>
      </c>
      <c r="I19" s="99">
        <v>0</v>
      </c>
      <c r="J19" s="99">
        <v>0</v>
      </c>
      <c r="K19" s="99">
        <v>0</v>
      </c>
      <c r="L19" s="99">
        <v>0</v>
      </c>
      <c r="M19" s="34" t="s">
        <v>116</v>
      </c>
      <c r="N19" s="99">
        <v>3446786</v>
      </c>
      <c r="O19" s="99">
        <v>3908005</v>
      </c>
      <c r="P19" s="99">
        <v>67974967</v>
      </c>
      <c r="Q19" s="13">
        <f>SUM('土地(3)-1'!B19:M19)-'土地(3)-1'!K19+SUM('土地(3)-2'!B19:L19)-'土地(3)-2'!L19+'土地(3)-2'!N19</f>
        <v>67974967</v>
      </c>
      <c r="R19" s="13" t="str">
        <f t="shared" si="0"/>
        <v>ok</v>
      </c>
    </row>
    <row r="20" spans="1:18" s="13" customFormat="1" ht="29.25" customHeight="1" thickTop="1" thickBot="1" x14ac:dyDescent="0.4">
      <c r="A20" s="39" t="s">
        <v>118</v>
      </c>
      <c r="B20" s="72">
        <f>SUM(B7:B19)</f>
        <v>1536309686</v>
      </c>
      <c r="C20" s="72">
        <f t="shared" ref="C20:P20" si="1">SUM(C7:C19)</f>
        <v>336546</v>
      </c>
      <c r="D20" s="72">
        <f t="shared" si="1"/>
        <v>7717454</v>
      </c>
      <c r="E20" s="72">
        <f t="shared" si="1"/>
        <v>140348844</v>
      </c>
      <c r="F20" s="72">
        <f t="shared" si="1"/>
        <v>16883931</v>
      </c>
      <c r="G20" s="72">
        <f t="shared" si="1"/>
        <v>35644</v>
      </c>
      <c r="H20" s="72">
        <f t="shared" si="1"/>
        <v>10719976</v>
      </c>
      <c r="I20" s="72">
        <f>SUM(I7:I19)</f>
        <v>0</v>
      </c>
      <c r="J20" s="72">
        <f>SUM(J7:J19)</f>
        <v>0</v>
      </c>
      <c r="K20" s="72">
        <f>SUM(K7:K19)</f>
        <v>167020</v>
      </c>
      <c r="L20" s="72">
        <f>SUM(L7:L19)</f>
        <v>167020</v>
      </c>
      <c r="M20" s="39" t="s">
        <v>118</v>
      </c>
      <c r="N20" s="72">
        <f t="shared" si="1"/>
        <v>102630583</v>
      </c>
      <c r="O20" s="72">
        <f t="shared" si="1"/>
        <v>130437154</v>
      </c>
      <c r="P20" s="72">
        <f t="shared" si="1"/>
        <v>3171854949</v>
      </c>
      <c r="Q20" s="13">
        <f>SUM('土地(3)-1'!B20:M20)-'土地(3)-1'!K20+SUM('土地(3)-2'!B20:L20)-'土地(3)-2'!L20+'土地(3)-2'!N20</f>
        <v>3171854949</v>
      </c>
      <c r="R20" s="13" t="str">
        <f t="shared" si="0"/>
        <v>ok</v>
      </c>
    </row>
    <row r="21" spans="1:18" s="13" customFormat="1" ht="29.25" customHeight="1" thickTop="1" x14ac:dyDescent="0.35">
      <c r="A21" s="44" t="s">
        <v>89</v>
      </c>
      <c r="B21" s="101">
        <v>6220422</v>
      </c>
      <c r="C21" s="101">
        <v>3085</v>
      </c>
      <c r="D21" s="101">
        <v>44302</v>
      </c>
      <c r="E21" s="101">
        <v>306550</v>
      </c>
      <c r="F21" s="101">
        <v>0</v>
      </c>
      <c r="G21" s="101">
        <v>0</v>
      </c>
      <c r="H21" s="101">
        <v>192093</v>
      </c>
      <c r="I21" s="101">
        <v>0</v>
      </c>
      <c r="J21" s="101">
        <v>0</v>
      </c>
      <c r="K21" s="101">
        <v>0</v>
      </c>
      <c r="L21" s="101">
        <v>0</v>
      </c>
      <c r="M21" s="44" t="s">
        <v>89</v>
      </c>
      <c r="N21" s="101">
        <v>544267</v>
      </c>
      <c r="O21" s="101">
        <v>736360</v>
      </c>
      <c r="P21" s="101">
        <v>22392498</v>
      </c>
      <c r="Q21" s="13">
        <f>SUM('土地(3)-1'!B21:M21)-'土地(3)-1'!K21+SUM('土地(3)-2'!B21:L21)-'土地(3)-2'!L21+'土地(3)-2'!N21</f>
        <v>22392498</v>
      </c>
      <c r="R21" s="13" t="str">
        <f t="shared" si="0"/>
        <v>ok</v>
      </c>
    </row>
    <row r="22" spans="1:18" s="13" customFormat="1" ht="29.25" customHeight="1" x14ac:dyDescent="0.35">
      <c r="A22" s="36" t="s">
        <v>4</v>
      </c>
      <c r="B22" s="99">
        <v>10263684</v>
      </c>
      <c r="C22" s="99">
        <v>3279</v>
      </c>
      <c r="D22" s="99">
        <v>70961</v>
      </c>
      <c r="E22" s="99">
        <v>534147</v>
      </c>
      <c r="F22" s="99">
        <v>406805</v>
      </c>
      <c r="G22" s="99">
        <v>0</v>
      </c>
      <c r="H22" s="99">
        <v>184052</v>
      </c>
      <c r="I22" s="99">
        <v>0</v>
      </c>
      <c r="J22" s="99">
        <v>0</v>
      </c>
      <c r="K22" s="99">
        <v>0</v>
      </c>
      <c r="L22" s="99">
        <v>0</v>
      </c>
      <c r="M22" s="36" t="s">
        <v>4</v>
      </c>
      <c r="N22" s="99">
        <v>504567</v>
      </c>
      <c r="O22" s="99">
        <v>1095424</v>
      </c>
      <c r="P22" s="99">
        <v>26079010</v>
      </c>
      <c r="Q22" s="13">
        <f>SUM('土地(3)-1'!B22:M22)-'土地(3)-1'!K22+SUM('土地(3)-2'!B22:L22)-'土地(3)-2'!L22+'土地(3)-2'!N22</f>
        <v>26079010</v>
      </c>
      <c r="R22" s="13" t="str">
        <f t="shared" si="0"/>
        <v>ok</v>
      </c>
    </row>
    <row r="23" spans="1:18" s="13" customFormat="1" ht="29.25" customHeight="1" x14ac:dyDescent="0.35">
      <c r="A23" s="36" t="s">
        <v>5</v>
      </c>
      <c r="B23" s="99">
        <v>64181814</v>
      </c>
      <c r="C23" s="99">
        <v>0</v>
      </c>
      <c r="D23" s="99">
        <v>2550734</v>
      </c>
      <c r="E23" s="99">
        <v>2725225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36" t="s">
        <v>5</v>
      </c>
      <c r="N23" s="99">
        <v>1172204</v>
      </c>
      <c r="O23" s="99">
        <v>1172204</v>
      </c>
      <c r="P23" s="99">
        <v>95342200</v>
      </c>
      <c r="Q23" s="13">
        <f>SUM('土地(3)-1'!B23:M23)-'土地(3)-1'!K23+SUM('土地(3)-2'!B23:L23)-'土地(3)-2'!L23+'土地(3)-2'!N23</f>
        <v>95342200</v>
      </c>
      <c r="R23" s="13" t="str">
        <f t="shared" si="0"/>
        <v>ok</v>
      </c>
    </row>
    <row r="24" spans="1:18" s="13" customFormat="1" ht="29.25" customHeight="1" x14ac:dyDescent="0.35">
      <c r="A24" s="36" t="s">
        <v>6</v>
      </c>
      <c r="B24" s="99">
        <v>15048275</v>
      </c>
      <c r="C24" s="99">
        <v>0</v>
      </c>
      <c r="D24" s="99">
        <v>0</v>
      </c>
      <c r="E24" s="99">
        <v>1279634</v>
      </c>
      <c r="F24" s="99">
        <v>1048493</v>
      </c>
      <c r="G24" s="99">
        <v>0</v>
      </c>
      <c r="H24" s="99">
        <v>58369</v>
      </c>
      <c r="I24" s="99">
        <v>0</v>
      </c>
      <c r="J24" s="99">
        <v>0</v>
      </c>
      <c r="K24" s="99">
        <v>0</v>
      </c>
      <c r="L24" s="99">
        <v>0</v>
      </c>
      <c r="M24" s="36" t="s">
        <v>6</v>
      </c>
      <c r="N24" s="99">
        <v>848675</v>
      </c>
      <c r="O24" s="99">
        <v>1955537</v>
      </c>
      <c r="P24" s="99">
        <v>37552922</v>
      </c>
      <c r="Q24" s="13">
        <f>SUM('土地(3)-1'!B24:M24)-'土地(3)-1'!K24+SUM('土地(3)-2'!B24:L24)-'土地(3)-2'!L24+'土地(3)-2'!N24</f>
        <v>37552922</v>
      </c>
      <c r="R24" s="13" t="str">
        <f t="shared" si="0"/>
        <v>ok</v>
      </c>
    </row>
    <row r="25" spans="1:18" s="54" customFormat="1" ht="29.25" customHeight="1" x14ac:dyDescent="0.35">
      <c r="A25" s="46" t="s">
        <v>7</v>
      </c>
      <c r="B25" s="100">
        <v>2880732</v>
      </c>
      <c r="C25" s="100">
        <v>96558</v>
      </c>
      <c r="D25" s="100">
        <v>0</v>
      </c>
      <c r="E25" s="100">
        <v>183684</v>
      </c>
      <c r="F25" s="100">
        <v>58807</v>
      </c>
      <c r="G25" s="100">
        <v>0</v>
      </c>
      <c r="H25" s="100">
        <v>105445</v>
      </c>
      <c r="I25" s="100">
        <v>0</v>
      </c>
      <c r="J25" s="100">
        <v>0</v>
      </c>
      <c r="K25" s="100">
        <v>0</v>
      </c>
      <c r="L25" s="100">
        <v>0</v>
      </c>
      <c r="M25" s="46" t="s">
        <v>7</v>
      </c>
      <c r="N25" s="100">
        <v>1566088</v>
      </c>
      <c r="O25" s="100">
        <v>1730340</v>
      </c>
      <c r="P25" s="100">
        <v>22506131</v>
      </c>
      <c r="Q25" s="13">
        <f>SUM('土地(3)-1'!B25:M25)-'土地(3)-1'!K25+SUM('土地(3)-2'!B25:L25)-'土地(3)-2'!L25+'土地(3)-2'!N25</f>
        <v>22506131</v>
      </c>
      <c r="R25" s="13" t="str">
        <f t="shared" si="0"/>
        <v>ok</v>
      </c>
    </row>
    <row r="26" spans="1:18" s="13" customFormat="1" ht="29.25" customHeight="1" x14ac:dyDescent="0.35">
      <c r="A26" s="36" t="s">
        <v>8</v>
      </c>
      <c r="B26" s="99">
        <v>32363499</v>
      </c>
      <c r="C26" s="99">
        <v>0</v>
      </c>
      <c r="D26" s="99">
        <v>0</v>
      </c>
      <c r="E26" s="99">
        <v>2339640</v>
      </c>
      <c r="F26" s="99">
        <v>1315268</v>
      </c>
      <c r="G26" s="99">
        <v>0</v>
      </c>
      <c r="H26" s="99">
        <v>30104</v>
      </c>
      <c r="I26" s="99">
        <v>0</v>
      </c>
      <c r="J26" s="99">
        <v>0</v>
      </c>
      <c r="K26" s="99">
        <v>0</v>
      </c>
      <c r="L26" s="99">
        <v>0</v>
      </c>
      <c r="M26" s="36" t="s">
        <v>8</v>
      </c>
      <c r="N26" s="99">
        <v>3152763</v>
      </c>
      <c r="O26" s="99">
        <v>4498135</v>
      </c>
      <c r="P26" s="99">
        <v>57350426</v>
      </c>
      <c r="Q26" s="13">
        <f>SUM('土地(3)-1'!B26:M26)-'土地(3)-1'!K26+SUM('土地(3)-2'!B26:L26)-'土地(3)-2'!L26+'土地(3)-2'!N26</f>
        <v>57350426</v>
      </c>
      <c r="R26" s="13" t="str">
        <f t="shared" si="0"/>
        <v>ok</v>
      </c>
    </row>
    <row r="27" spans="1:18" s="13" customFormat="1" ht="29.25" customHeight="1" x14ac:dyDescent="0.35">
      <c r="A27" s="36" t="s">
        <v>9</v>
      </c>
      <c r="B27" s="99">
        <v>53322605</v>
      </c>
      <c r="C27" s="99">
        <v>0</v>
      </c>
      <c r="D27" s="99">
        <v>0</v>
      </c>
      <c r="E27" s="99">
        <v>14842460</v>
      </c>
      <c r="F27" s="99">
        <v>0</v>
      </c>
      <c r="G27" s="99">
        <v>0</v>
      </c>
      <c r="H27" s="99">
        <v>256706</v>
      </c>
      <c r="I27" s="99">
        <v>0</v>
      </c>
      <c r="J27" s="99">
        <v>0</v>
      </c>
      <c r="K27" s="99">
        <v>0</v>
      </c>
      <c r="L27" s="99">
        <v>0</v>
      </c>
      <c r="M27" s="36" t="s">
        <v>9</v>
      </c>
      <c r="N27" s="99">
        <v>1532933</v>
      </c>
      <c r="O27" s="99">
        <v>1789639</v>
      </c>
      <c r="P27" s="99">
        <v>84297394</v>
      </c>
      <c r="Q27" s="13">
        <f>SUM('土地(3)-1'!B27:M27)-'土地(3)-1'!K27+SUM('土地(3)-2'!B27:L27)-'土地(3)-2'!L27+'土地(3)-2'!N27</f>
        <v>84297394</v>
      </c>
      <c r="R27" s="13" t="str">
        <f t="shared" si="0"/>
        <v>ok</v>
      </c>
    </row>
    <row r="28" spans="1:18" s="13" customFormat="1" ht="29.25" customHeight="1" x14ac:dyDescent="0.35">
      <c r="A28" s="36" t="s">
        <v>10</v>
      </c>
      <c r="B28" s="99">
        <v>1408935</v>
      </c>
      <c r="C28" s="99">
        <v>0</v>
      </c>
      <c r="D28" s="99">
        <v>0</v>
      </c>
      <c r="E28" s="99">
        <v>1513861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36" t="s">
        <v>10</v>
      </c>
      <c r="N28" s="99">
        <v>76225</v>
      </c>
      <c r="O28" s="99">
        <v>76225</v>
      </c>
      <c r="P28" s="99">
        <v>4049705</v>
      </c>
      <c r="Q28" s="13">
        <f>SUM('土地(3)-1'!B28:M28)-'土地(3)-1'!K28+SUM('土地(3)-2'!B28:L28)-'土地(3)-2'!L28+'土地(3)-2'!N28</f>
        <v>4049705</v>
      </c>
      <c r="R28" s="13" t="str">
        <f t="shared" si="0"/>
        <v>ok</v>
      </c>
    </row>
    <row r="29" spans="1:18" s="13" customFormat="1" ht="29.25" customHeight="1" x14ac:dyDescent="0.35">
      <c r="A29" s="36" t="s">
        <v>11</v>
      </c>
      <c r="B29" s="99">
        <v>29550810</v>
      </c>
      <c r="C29" s="99">
        <v>0</v>
      </c>
      <c r="D29" s="99">
        <v>0</v>
      </c>
      <c r="E29" s="99">
        <v>5267789</v>
      </c>
      <c r="F29" s="99">
        <v>26908</v>
      </c>
      <c r="G29" s="99">
        <v>0</v>
      </c>
      <c r="H29" s="99">
        <v>60230</v>
      </c>
      <c r="I29" s="99">
        <v>0</v>
      </c>
      <c r="J29" s="99">
        <v>0</v>
      </c>
      <c r="K29" s="99">
        <v>0</v>
      </c>
      <c r="L29" s="99">
        <v>0</v>
      </c>
      <c r="M29" s="36" t="s">
        <v>11</v>
      </c>
      <c r="N29" s="99">
        <v>1458220</v>
      </c>
      <c r="O29" s="99">
        <v>1545358</v>
      </c>
      <c r="P29" s="99">
        <v>46438840</v>
      </c>
      <c r="Q29" s="13">
        <f>SUM('土地(3)-1'!B29:M29)-'土地(3)-1'!K29+SUM('土地(3)-2'!B29:L29)-'土地(3)-2'!L29+'土地(3)-2'!N29</f>
        <v>46438840</v>
      </c>
      <c r="R29" s="13" t="str">
        <f t="shared" si="0"/>
        <v>ok</v>
      </c>
    </row>
    <row r="30" spans="1:18" s="54" customFormat="1" ht="29.25" customHeight="1" x14ac:dyDescent="0.35">
      <c r="A30" s="46" t="s">
        <v>117</v>
      </c>
      <c r="B30" s="100">
        <v>133253405</v>
      </c>
      <c r="C30" s="100">
        <v>0</v>
      </c>
      <c r="D30" s="100">
        <v>0</v>
      </c>
      <c r="E30" s="100">
        <v>7628269</v>
      </c>
      <c r="F30" s="100">
        <v>0</v>
      </c>
      <c r="G30" s="100">
        <v>0</v>
      </c>
      <c r="H30" s="100">
        <v>380721</v>
      </c>
      <c r="I30" s="100">
        <v>0</v>
      </c>
      <c r="J30" s="100">
        <v>0</v>
      </c>
      <c r="K30" s="100">
        <v>0</v>
      </c>
      <c r="L30" s="100">
        <v>0</v>
      </c>
      <c r="M30" s="46" t="s">
        <v>117</v>
      </c>
      <c r="N30" s="100">
        <v>1197225</v>
      </c>
      <c r="O30" s="100">
        <v>1577946</v>
      </c>
      <c r="P30" s="100">
        <v>172294478</v>
      </c>
      <c r="Q30" s="13">
        <f>SUM('土地(3)-1'!B30:M30)-'土地(3)-1'!K30+SUM('土地(3)-2'!B30:L30)-'土地(3)-2'!L30+'土地(3)-2'!N30</f>
        <v>172294478</v>
      </c>
      <c r="R30" s="13" t="str">
        <f t="shared" si="0"/>
        <v>ok</v>
      </c>
    </row>
    <row r="31" spans="1:18" s="13" customFormat="1" ht="29.25" customHeight="1" x14ac:dyDescent="0.35">
      <c r="A31" s="36" t="s">
        <v>12</v>
      </c>
      <c r="B31" s="99">
        <v>23141479</v>
      </c>
      <c r="C31" s="99">
        <v>0</v>
      </c>
      <c r="D31" s="99">
        <v>0</v>
      </c>
      <c r="E31" s="99">
        <v>4939197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36" t="s">
        <v>12</v>
      </c>
      <c r="N31" s="99">
        <v>1146351</v>
      </c>
      <c r="O31" s="99">
        <v>1146351</v>
      </c>
      <c r="P31" s="99">
        <v>36600091</v>
      </c>
      <c r="Q31" s="13">
        <f>SUM('土地(3)-1'!B31:M31)-'土地(3)-1'!K31+SUM('土地(3)-2'!B31:L31)-'土地(3)-2'!L31+'土地(3)-2'!N31</f>
        <v>36600091</v>
      </c>
      <c r="R31" s="13" t="str">
        <f t="shared" si="0"/>
        <v>ok</v>
      </c>
    </row>
    <row r="32" spans="1:18" s="13" customFormat="1" ht="29.25" customHeight="1" x14ac:dyDescent="0.35">
      <c r="A32" s="36" t="s">
        <v>13</v>
      </c>
      <c r="B32" s="99">
        <v>94764348</v>
      </c>
      <c r="C32" s="99">
        <v>0</v>
      </c>
      <c r="D32" s="99">
        <v>0</v>
      </c>
      <c r="E32" s="99">
        <v>5630719</v>
      </c>
      <c r="F32" s="99">
        <v>0</v>
      </c>
      <c r="G32" s="99">
        <v>0</v>
      </c>
      <c r="H32" s="99">
        <v>374001</v>
      </c>
      <c r="I32" s="99">
        <v>0</v>
      </c>
      <c r="J32" s="99">
        <v>0</v>
      </c>
      <c r="K32" s="99">
        <v>0</v>
      </c>
      <c r="L32" s="99">
        <v>0</v>
      </c>
      <c r="M32" s="36" t="s">
        <v>13</v>
      </c>
      <c r="N32" s="99">
        <v>978245</v>
      </c>
      <c r="O32" s="99">
        <v>1352246</v>
      </c>
      <c r="P32" s="99">
        <v>124073245</v>
      </c>
      <c r="Q32" s="13">
        <f>SUM('土地(3)-1'!B32:M32)-'土地(3)-1'!K32+SUM('土地(3)-2'!B32:L32)-'土地(3)-2'!L32+'土地(3)-2'!N32</f>
        <v>124073245</v>
      </c>
      <c r="R32" s="13" t="str">
        <f t="shared" si="0"/>
        <v>ok</v>
      </c>
    </row>
    <row r="33" spans="1:18" s="13" customFormat="1" ht="29.25" customHeight="1" x14ac:dyDescent="0.35">
      <c r="A33" s="36" t="s">
        <v>14</v>
      </c>
      <c r="B33" s="99">
        <v>13217044</v>
      </c>
      <c r="C33" s="99">
        <v>0</v>
      </c>
      <c r="D33" s="99">
        <v>137976</v>
      </c>
      <c r="E33" s="99">
        <v>2054802</v>
      </c>
      <c r="F33" s="99">
        <v>280366</v>
      </c>
      <c r="G33" s="99">
        <v>0</v>
      </c>
      <c r="H33" s="99">
        <v>416370</v>
      </c>
      <c r="I33" s="99">
        <v>0</v>
      </c>
      <c r="J33" s="99">
        <v>0</v>
      </c>
      <c r="K33" s="99">
        <v>0</v>
      </c>
      <c r="L33" s="99">
        <v>0</v>
      </c>
      <c r="M33" s="36" t="s">
        <v>14</v>
      </c>
      <c r="N33" s="99">
        <v>1799264</v>
      </c>
      <c r="O33" s="99">
        <v>2496000</v>
      </c>
      <c r="P33" s="99">
        <v>28696972</v>
      </c>
      <c r="Q33" s="13">
        <f>SUM('土地(3)-1'!B33:M33)-'土地(3)-1'!K33+SUM('土地(3)-2'!B33:L33)-'土地(3)-2'!L33+'土地(3)-2'!N33</f>
        <v>28696972</v>
      </c>
      <c r="R33" s="13" t="str">
        <f t="shared" si="0"/>
        <v>ok</v>
      </c>
    </row>
    <row r="34" spans="1:18" s="13" customFormat="1" ht="29.25" customHeight="1" x14ac:dyDescent="0.35">
      <c r="A34" s="36" t="s">
        <v>15</v>
      </c>
      <c r="B34" s="99">
        <v>37924224</v>
      </c>
      <c r="C34" s="99">
        <v>1411</v>
      </c>
      <c r="D34" s="99">
        <v>2025</v>
      </c>
      <c r="E34" s="99">
        <v>5585522</v>
      </c>
      <c r="F34" s="99">
        <v>744785</v>
      </c>
      <c r="G34" s="99">
        <v>0</v>
      </c>
      <c r="H34" s="99">
        <v>296640</v>
      </c>
      <c r="I34" s="99">
        <v>0</v>
      </c>
      <c r="J34" s="99">
        <v>0</v>
      </c>
      <c r="K34" s="99">
        <v>0</v>
      </c>
      <c r="L34" s="99">
        <v>0</v>
      </c>
      <c r="M34" s="36" t="s">
        <v>15</v>
      </c>
      <c r="N34" s="99">
        <v>2734679</v>
      </c>
      <c r="O34" s="99">
        <v>3776104</v>
      </c>
      <c r="P34" s="99">
        <v>86613913</v>
      </c>
      <c r="Q34" s="13">
        <f>SUM('土地(3)-1'!B34:M34)-'土地(3)-1'!K34+SUM('土地(3)-2'!B34:L34)-'土地(3)-2'!L34+'土地(3)-2'!N34</f>
        <v>86613913</v>
      </c>
      <c r="R34" s="13" t="str">
        <f t="shared" si="0"/>
        <v>ok</v>
      </c>
    </row>
    <row r="35" spans="1:18" s="54" customFormat="1" ht="29.25" customHeight="1" x14ac:dyDescent="0.35">
      <c r="A35" s="46" t="s">
        <v>16</v>
      </c>
      <c r="B35" s="100">
        <v>16141114</v>
      </c>
      <c r="C35" s="100">
        <v>0</v>
      </c>
      <c r="D35" s="100">
        <v>0</v>
      </c>
      <c r="E35" s="100">
        <v>1281841</v>
      </c>
      <c r="F35" s="100">
        <v>0</v>
      </c>
      <c r="G35" s="100">
        <v>0</v>
      </c>
      <c r="H35" s="100">
        <v>155223</v>
      </c>
      <c r="I35" s="100">
        <v>0</v>
      </c>
      <c r="J35" s="100">
        <v>0</v>
      </c>
      <c r="K35" s="100">
        <v>0</v>
      </c>
      <c r="L35" s="100">
        <v>0</v>
      </c>
      <c r="M35" s="46" t="s">
        <v>16</v>
      </c>
      <c r="N35" s="100">
        <v>739292</v>
      </c>
      <c r="O35" s="100">
        <v>894515</v>
      </c>
      <c r="P35" s="100">
        <v>59350656</v>
      </c>
      <c r="Q35" s="13">
        <f>SUM('土地(3)-1'!B35:M35)-'土地(3)-1'!K35+SUM('土地(3)-2'!B35:L35)-'土地(3)-2'!L35+'土地(3)-2'!N35</f>
        <v>59350656</v>
      </c>
      <c r="R35" s="13" t="str">
        <f t="shared" si="0"/>
        <v>ok</v>
      </c>
    </row>
    <row r="36" spans="1:18" s="13" customFormat="1" ht="29.25" customHeight="1" x14ac:dyDescent="0.35">
      <c r="A36" s="36" t="s">
        <v>17</v>
      </c>
      <c r="B36" s="99">
        <v>0</v>
      </c>
      <c r="C36" s="99">
        <v>0</v>
      </c>
      <c r="D36" s="99">
        <v>0</v>
      </c>
      <c r="E36" s="99">
        <v>23006</v>
      </c>
      <c r="F36" s="99">
        <v>0</v>
      </c>
      <c r="G36" s="99">
        <v>0</v>
      </c>
      <c r="H36" s="99">
        <v>15811</v>
      </c>
      <c r="I36" s="99">
        <v>0</v>
      </c>
      <c r="J36" s="99">
        <v>0</v>
      </c>
      <c r="K36" s="99">
        <v>0</v>
      </c>
      <c r="L36" s="99">
        <v>0</v>
      </c>
      <c r="M36" s="36" t="s">
        <v>17</v>
      </c>
      <c r="N36" s="99">
        <v>31447</v>
      </c>
      <c r="O36" s="99">
        <v>47258</v>
      </c>
      <c r="P36" s="99">
        <v>12196573</v>
      </c>
      <c r="Q36" s="13">
        <f>SUM('土地(3)-1'!B36:M36)-'土地(3)-1'!K36+SUM('土地(3)-2'!B36:L36)-'土地(3)-2'!L36+'土地(3)-2'!N36</f>
        <v>12196573</v>
      </c>
      <c r="R36" s="13" t="str">
        <f t="shared" si="0"/>
        <v>ok</v>
      </c>
    </row>
    <row r="37" spans="1:18" s="13" customFormat="1" ht="29.25" customHeight="1" x14ac:dyDescent="0.35">
      <c r="A37" s="36" t="s">
        <v>18</v>
      </c>
      <c r="B37" s="99">
        <v>37229002</v>
      </c>
      <c r="C37" s="99">
        <v>0</v>
      </c>
      <c r="D37" s="99">
        <v>0</v>
      </c>
      <c r="E37" s="99">
        <v>8276293</v>
      </c>
      <c r="F37" s="99">
        <v>0</v>
      </c>
      <c r="G37" s="99">
        <v>0</v>
      </c>
      <c r="H37" s="99">
        <v>158074</v>
      </c>
      <c r="I37" s="99">
        <v>0</v>
      </c>
      <c r="J37" s="99">
        <v>0</v>
      </c>
      <c r="K37" s="99">
        <v>0</v>
      </c>
      <c r="L37" s="99">
        <v>0</v>
      </c>
      <c r="M37" s="36" t="s">
        <v>18</v>
      </c>
      <c r="N37" s="99">
        <v>953059</v>
      </c>
      <c r="O37" s="99">
        <v>1111133</v>
      </c>
      <c r="P37" s="99">
        <v>58400104</v>
      </c>
      <c r="Q37" s="13">
        <f>SUM('土地(3)-1'!B37:M37)-'土地(3)-1'!K37+SUM('土地(3)-2'!B37:L37)-'土地(3)-2'!L37+'土地(3)-2'!N37</f>
        <v>58400104</v>
      </c>
      <c r="R37" s="13" t="str">
        <f t="shared" si="0"/>
        <v>ok</v>
      </c>
    </row>
    <row r="38" spans="1:18" s="13" customFormat="1" ht="29.25" customHeight="1" x14ac:dyDescent="0.35">
      <c r="A38" s="36" t="s">
        <v>19</v>
      </c>
      <c r="B38" s="99">
        <v>28914510</v>
      </c>
      <c r="C38" s="99">
        <v>0</v>
      </c>
      <c r="D38" s="99">
        <v>859939</v>
      </c>
      <c r="E38" s="99">
        <v>1161547</v>
      </c>
      <c r="F38" s="99">
        <v>0</v>
      </c>
      <c r="G38" s="99">
        <v>0</v>
      </c>
      <c r="H38" s="99">
        <v>140288</v>
      </c>
      <c r="I38" s="99">
        <v>0</v>
      </c>
      <c r="J38" s="99">
        <v>0</v>
      </c>
      <c r="K38" s="99">
        <v>0</v>
      </c>
      <c r="L38" s="99">
        <v>0</v>
      </c>
      <c r="M38" s="36" t="s">
        <v>19</v>
      </c>
      <c r="N38" s="99">
        <v>541228</v>
      </c>
      <c r="O38" s="99">
        <v>681516</v>
      </c>
      <c r="P38" s="99">
        <v>35355891</v>
      </c>
      <c r="Q38" s="13">
        <f>SUM('土地(3)-1'!B38:M38)-'土地(3)-1'!K38+SUM('土地(3)-2'!B38:L38)-'土地(3)-2'!L38+'土地(3)-2'!N38</f>
        <v>35355891</v>
      </c>
      <c r="R38" s="13" t="str">
        <f t="shared" si="0"/>
        <v>ok</v>
      </c>
    </row>
    <row r="39" spans="1:18" s="13" customFormat="1" ht="29.25" customHeight="1" x14ac:dyDescent="0.35">
      <c r="A39" s="36" t="s">
        <v>20</v>
      </c>
      <c r="B39" s="99">
        <v>19667732</v>
      </c>
      <c r="C39" s="99">
        <v>0</v>
      </c>
      <c r="D39" s="99">
        <v>429500</v>
      </c>
      <c r="E39" s="99">
        <v>5920388</v>
      </c>
      <c r="F39" s="99">
        <v>0</v>
      </c>
      <c r="G39" s="99">
        <v>0</v>
      </c>
      <c r="H39" s="99">
        <v>155611</v>
      </c>
      <c r="I39" s="99">
        <v>0</v>
      </c>
      <c r="J39" s="99">
        <v>0</v>
      </c>
      <c r="K39" s="99">
        <v>0</v>
      </c>
      <c r="L39" s="99">
        <v>0</v>
      </c>
      <c r="M39" s="36" t="s">
        <v>20</v>
      </c>
      <c r="N39" s="99">
        <v>2104133</v>
      </c>
      <c r="O39" s="99">
        <v>2259744</v>
      </c>
      <c r="P39" s="99">
        <v>36228888</v>
      </c>
      <c r="Q39" s="13">
        <f>SUM('土地(3)-1'!B39:M39)-'土地(3)-1'!K39+SUM('土地(3)-2'!B39:L39)-'土地(3)-2'!L39+'土地(3)-2'!N39</f>
        <v>36228888</v>
      </c>
      <c r="R39" s="13" t="str">
        <f t="shared" si="0"/>
        <v>ok</v>
      </c>
    </row>
    <row r="40" spans="1:18" s="54" customFormat="1" ht="29.25" customHeight="1" x14ac:dyDescent="0.35">
      <c r="A40" s="46" t="s">
        <v>21</v>
      </c>
      <c r="B40" s="100">
        <v>17978175</v>
      </c>
      <c r="C40" s="100">
        <v>0</v>
      </c>
      <c r="D40" s="100">
        <v>0</v>
      </c>
      <c r="E40" s="100">
        <v>5857589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46" t="s">
        <v>21</v>
      </c>
      <c r="N40" s="100">
        <v>191339</v>
      </c>
      <c r="O40" s="100">
        <v>191339</v>
      </c>
      <c r="P40" s="100">
        <v>30191297</v>
      </c>
      <c r="Q40" s="13">
        <f>SUM('土地(3)-1'!B40:M40)-'土地(3)-1'!K40+SUM('土地(3)-2'!B40:L40)-'土地(3)-2'!L40+'土地(3)-2'!N40</f>
        <v>30191297</v>
      </c>
      <c r="R40" s="13" t="str">
        <f t="shared" si="0"/>
        <v>ok</v>
      </c>
    </row>
    <row r="41" spans="1:18" s="13" customFormat="1" ht="29.25" customHeight="1" x14ac:dyDescent="0.35">
      <c r="A41" s="34" t="s">
        <v>114</v>
      </c>
      <c r="B41" s="99">
        <v>61661854</v>
      </c>
      <c r="C41" s="99">
        <v>0</v>
      </c>
      <c r="D41" s="99">
        <v>0</v>
      </c>
      <c r="E41" s="99">
        <v>2930060</v>
      </c>
      <c r="F41" s="99">
        <v>0</v>
      </c>
      <c r="G41" s="99">
        <v>0</v>
      </c>
      <c r="H41" s="99">
        <v>117951</v>
      </c>
      <c r="I41" s="99">
        <v>0</v>
      </c>
      <c r="J41" s="99">
        <v>0</v>
      </c>
      <c r="K41" s="99">
        <v>0</v>
      </c>
      <c r="L41" s="99">
        <v>0</v>
      </c>
      <c r="M41" s="34" t="s">
        <v>114</v>
      </c>
      <c r="N41" s="99">
        <v>468250</v>
      </c>
      <c r="O41" s="99">
        <v>586201</v>
      </c>
      <c r="P41" s="99">
        <v>117476237</v>
      </c>
      <c r="Q41" s="13">
        <f>SUM('土地(3)-1'!B41:M41)-'土地(3)-1'!K41+SUM('土地(3)-2'!B41:L41)-'土地(3)-2'!L41+'土地(3)-2'!N41</f>
        <v>117476237</v>
      </c>
      <c r="R41" s="13" t="str">
        <f t="shared" si="0"/>
        <v>ok</v>
      </c>
    </row>
    <row r="42" spans="1:18" s="13" customFormat="1" ht="29.25" customHeight="1" x14ac:dyDescent="0.35">
      <c r="A42" s="36" t="s">
        <v>22</v>
      </c>
      <c r="B42" s="99">
        <v>43362817</v>
      </c>
      <c r="C42" s="99">
        <v>0</v>
      </c>
      <c r="D42" s="99">
        <v>2152202</v>
      </c>
      <c r="E42" s="99">
        <v>5136210</v>
      </c>
      <c r="F42" s="99">
        <v>1929448</v>
      </c>
      <c r="G42" s="99">
        <v>0</v>
      </c>
      <c r="H42" s="99">
        <v>62195</v>
      </c>
      <c r="I42" s="99">
        <v>0</v>
      </c>
      <c r="J42" s="99">
        <v>0</v>
      </c>
      <c r="K42" s="99">
        <v>0</v>
      </c>
      <c r="L42" s="99">
        <v>0</v>
      </c>
      <c r="M42" s="36" t="s">
        <v>22</v>
      </c>
      <c r="N42" s="99">
        <v>5365050</v>
      </c>
      <c r="O42" s="99">
        <v>7356693</v>
      </c>
      <c r="P42" s="99">
        <v>82970093</v>
      </c>
      <c r="Q42" s="13">
        <f>SUM('土地(3)-1'!B42:M42)-'土地(3)-1'!K42+SUM('土地(3)-2'!B42:L42)-'土地(3)-2'!L42+'土地(3)-2'!N42</f>
        <v>82970093</v>
      </c>
      <c r="R42" s="13" t="str">
        <f t="shared" si="0"/>
        <v>ok</v>
      </c>
    </row>
    <row r="43" spans="1:18" s="13" customFormat="1" ht="29.25" customHeight="1" x14ac:dyDescent="0.35">
      <c r="A43" s="36" t="s">
        <v>23</v>
      </c>
      <c r="B43" s="99">
        <v>9723827</v>
      </c>
      <c r="C43" s="99">
        <v>0</v>
      </c>
      <c r="D43" s="99">
        <v>0</v>
      </c>
      <c r="E43" s="99">
        <v>814741</v>
      </c>
      <c r="F43" s="99">
        <v>0</v>
      </c>
      <c r="G43" s="99">
        <v>0</v>
      </c>
      <c r="H43" s="99">
        <v>128278</v>
      </c>
      <c r="I43" s="99">
        <v>0</v>
      </c>
      <c r="J43" s="99">
        <v>0</v>
      </c>
      <c r="K43" s="99">
        <v>0</v>
      </c>
      <c r="L43" s="99">
        <v>0</v>
      </c>
      <c r="M43" s="36" t="s">
        <v>23</v>
      </c>
      <c r="N43" s="99">
        <v>1001321</v>
      </c>
      <c r="O43" s="99">
        <v>1129599</v>
      </c>
      <c r="P43" s="99">
        <v>27981051</v>
      </c>
      <c r="Q43" s="13">
        <f>SUM('土地(3)-1'!B43:M43)-'土地(3)-1'!K43+SUM('土地(3)-2'!B43:L43)-'土地(3)-2'!L43+'土地(3)-2'!N43</f>
        <v>27981051</v>
      </c>
      <c r="R43" s="13" t="str">
        <f t="shared" si="0"/>
        <v>ok</v>
      </c>
    </row>
    <row r="44" spans="1:18" s="13" customFormat="1" ht="29.25" customHeight="1" x14ac:dyDescent="0.35">
      <c r="A44" s="36" t="s">
        <v>24</v>
      </c>
      <c r="B44" s="99">
        <v>2846886</v>
      </c>
      <c r="C44" s="99">
        <v>0</v>
      </c>
      <c r="D44" s="99">
        <v>0</v>
      </c>
      <c r="E44" s="99">
        <v>31916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36" t="s">
        <v>24</v>
      </c>
      <c r="N44" s="99">
        <v>488033</v>
      </c>
      <c r="O44" s="99">
        <v>488033</v>
      </c>
      <c r="P44" s="99">
        <v>14562148</v>
      </c>
      <c r="Q44" s="13">
        <f>SUM('土地(3)-1'!B44:M44)-'土地(3)-1'!K44+SUM('土地(3)-2'!B44:L44)-'土地(3)-2'!L44+'土地(3)-2'!N44</f>
        <v>14562148</v>
      </c>
      <c r="R44" s="13" t="str">
        <f t="shared" si="0"/>
        <v>ok</v>
      </c>
    </row>
    <row r="45" spans="1:18" s="54" customFormat="1" ht="29.25" customHeight="1" x14ac:dyDescent="0.35">
      <c r="A45" s="46" t="s">
        <v>25</v>
      </c>
      <c r="B45" s="100">
        <v>10156390</v>
      </c>
      <c r="C45" s="100">
        <v>0</v>
      </c>
      <c r="D45" s="100">
        <v>18996</v>
      </c>
      <c r="E45" s="100">
        <v>594330</v>
      </c>
      <c r="F45" s="100">
        <v>1360895</v>
      </c>
      <c r="G45" s="100">
        <v>0</v>
      </c>
      <c r="H45" s="100">
        <v>115949</v>
      </c>
      <c r="I45" s="100">
        <v>0</v>
      </c>
      <c r="J45" s="100">
        <v>0</v>
      </c>
      <c r="K45" s="100">
        <v>0</v>
      </c>
      <c r="L45" s="100">
        <v>0</v>
      </c>
      <c r="M45" s="46" t="s">
        <v>25</v>
      </c>
      <c r="N45" s="100">
        <v>2766623</v>
      </c>
      <c r="O45" s="100">
        <v>4243467</v>
      </c>
      <c r="P45" s="100">
        <v>46838412</v>
      </c>
      <c r="Q45" s="13">
        <f>SUM('土地(3)-1'!B45:M45)-'土地(3)-1'!K45+SUM('土地(3)-2'!B45:L45)-'土地(3)-2'!L45+'土地(3)-2'!N45</f>
        <v>46838412</v>
      </c>
      <c r="R45" s="13" t="str">
        <f t="shared" si="0"/>
        <v>ok</v>
      </c>
    </row>
    <row r="46" spans="1:18" s="13" customFormat="1" ht="29.25" customHeight="1" x14ac:dyDescent="0.35">
      <c r="A46" s="36" t="s">
        <v>26</v>
      </c>
      <c r="B46" s="99">
        <v>56726097</v>
      </c>
      <c r="C46" s="99">
        <v>0</v>
      </c>
      <c r="D46" s="99">
        <v>0</v>
      </c>
      <c r="E46" s="99">
        <v>948945</v>
      </c>
      <c r="F46" s="99">
        <v>1303078</v>
      </c>
      <c r="G46" s="99">
        <v>0</v>
      </c>
      <c r="H46" s="99">
        <v>207724</v>
      </c>
      <c r="I46" s="99">
        <v>0</v>
      </c>
      <c r="J46" s="99">
        <v>0</v>
      </c>
      <c r="K46" s="99">
        <v>0</v>
      </c>
      <c r="L46" s="99">
        <v>0</v>
      </c>
      <c r="M46" s="36" t="s">
        <v>26</v>
      </c>
      <c r="N46" s="99">
        <v>2539938</v>
      </c>
      <c r="O46" s="99">
        <v>4050740</v>
      </c>
      <c r="P46" s="99">
        <v>84118499</v>
      </c>
      <c r="Q46" s="13">
        <f>SUM('土地(3)-1'!B46:M46)-'土地(3)-1'!K46+SUM('土地(3)-2'!B46:L46)-'土地(3)-2'!L46+'土地(3)-2'!N46</f>
        <v>84118499</v>
      </c>
      <c r="R46" s="13" t="str">
        <f t="shared" si="0"/>
        <v>ok</v>
      </c>
    </row>
    <row r="47" spans="1:18" s="13" customFormat="1" ht="29.25" customHeight="1" x14ac:dyDescent="0.35">
      <c r="A47" s="36" t="s">
        <v>27</v>
      </c>
      <c r="B47" s="99">
        <v>48917761</v>
      </c>
      <c r="C47" s="99">
        <v>0</v>
      </c>
      <c r="D47" s="99">
        <v>0</v>
      </c>
      <c r="E47" s="99">
        <v>1877861</v>
      </c>
      <c r="F47" s="99">
        <v>0</v>
      </c>
      <c r="G47" s="99">
        <v>0</v>
      </c>
      <c r="H47" s="99">
        <v>198859</v>
      </c>
      <c r="I47" s="99">
        <v>0</v>
      </c>
      <c r="J47" s="99">
        <v>0</v>
      </c>
      <c r="K47" s="99">
        <v>0</v>
      </c>
      <c r="L47" s="99">
        <v>0</v>
      </c>
      <c r="M47" s="36" t="s">
        <v>27</v>
      </c>
      <c r="N47" s="99">
        <v>577257</v>
      </c>
      <c r="O47" s="99">
        <v>776116</v>
      </c>
      <c r="P47" s="99">
        <v>63049144</v>
      </c>
      <c r="Q47" s="13">
        <f>SUM('土地(3)-1'!B47:M47)-'土地(3)-1'!K47+SUM('土地(3)-2'!B47:L47)-'土地(3)-2'!L47+'土地(3)-2'!N47</f>
        <v>63049144</v>
      </c>
      <c r="R47" s="13" t="str">
        <f t="shared" si="0"/>
        <v>ok</v>
      </c>
    </row>
    <row r="48" spans="1:18" s="13" customFormat="1" ht="29.25" customHeight="1" x14ac:dyDescent="0.35">
      <c r="A48" s="36" t="s">
        <v>28</v>
      </c>
      <c r="B48" s="99">
        <v>55997871</v>
      </c>
      <c r="C48" s="99">
        <v>0</v>
      </c>
      <c r="D48" s="99">
        <v>0</v>
      </c>
      <c r="E48" s="99">
        <v>7060745</v>
      </c>
      <c r="F48" s="99">
        <v>0</v>
      </c>
      <c r="G48" s="99">
        <v>0</v>
      </c>
      <c r="H48" s="99">
        <v>65672</v>
      </c>
      <c r="I48" s="99">
        <v>0</v>
      </c>
      <c r="J48" s="99">
        <v>0</v>
      </c>
      <c r="K48" s="99">
        <v>0</v>
      </c>
      <c r="L48" s="99">
        <v>0</v>
      </c>
      <c r="M48" s="36" t="s">
        <v>28</v>
      </c>
      <c r="N48" s="99">
        <v>1835076</v>
      </c>
      <c r="O48" s="99">
        <v>1900748</v>
      </c>
      <c r="P48" s="99">
        <v>85045994</v>
      </c>
      <c r="Q48" s="13">
        <f>SUM('土地(3)-1'!B48:M48)-'土地(3)-1'!K48+SUM('土地(3)-2'!B48:L48)-'土地(3)-2'!L48+'土地(3)-2'!N48</f>
        <v>85045994</v>
      </c>
      <c r="R48" s="13" t="str">
        <f t="shared" si="0"/>
        <v>ok</v>
      </c>
    </row>
    <row r="49" spans="1:18" s="13" customFormat="1" ht="29.25" customHeight="1" x14ac:dyDescent="0.35">
      <c r="A49" s="36" t="s">
        <v>29</v>
      </c>
      <c r="B49" s="99">
        <v>60049961</v>
      </c>
      <c r="C49" s="99">
        <v>0</v>
      </c>
      <c r="D49" s="99">
        <v>2799353</v>
      </c>
      <c r="E49" s="99">
        <v>691346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36" t="s">
        <v>29</v>
      </c>
      <c r="N49" s="99">
        <v>2694300</v>
      </c>
      <c r="O49" s="99">
        <v>2694300</v>
      </c>
      <c r="P49" s="99">
        <v>79203462</v>
      </c>
      <c r="Q49" s="13">
        <f>SUM('土地(3)-1'!B49:M49)-'土地(3)-1'!K49+SUM('土地(3)-2'!B49:L49)-'土地(3)-2'!L49+'土地(3)-2'!N49</f>
        <v>79203462</v>
      </c>
      <c r="R49" s="13" t="str">
        <f t="shared" si="0"/>
        <v>ok</v>
      </c>
    </row>
    <row r="50" spans="1:18" s="54" customFormat="1" ht="29.25" customHeight="1" x14ac:dyDescent="0.35">
      <c r="A50" s="46" t="s">
        <v>30</v>
      </c>
      <c r="B50" s="100">
        <v>54432722</v>
      </c>
      <c r="C50" s="100">
        <v>0</v>
      </c>
      <c r="D50" s="100">
        <v>16042</v>
      </c>
      <c r="E50" s="100">
        <v>2820720</v>
      </c>
      <c r="F50" s="100">
        <v>0</v>
      </c>
      <c r="G50" s="100">
        <v>0</v>
      </c>
      <c r="H50" s="100">
        <v>134614</v>
      </c>
      <c r="I50" s="100">
        <v>0</v>
      </c>
      <c r="J50" s="100">
        <v>0</v>
      </c>
      <c r="K50" s="100">
        <v>0</v>
      </c>
      <c r="L50" s="100">
        <v>0</v>
      </c>
      <c r="M50" s="46" t="s">
        <v>30</v>
      </c>
      <c r="N50" s="100">
        <v>4521956</v>
      </c>
      <c r="O50" s="100">
        <v>4656570</v>
      </c>
      <c r="P50" s="100">
        <v>94795433</v>
      </c>
      <c r="Q50" s="13">
        <f>SUM('土地(3)-1'!B50:M50)-'土地(3)-1'!K50+SUM('土地(3)-2'!B50:L50)-'土地(3)-2'!L50+'土地(3)-2'!N50</f>
        <v>94795433</v>
      </c>
      <c r="R50" s="13" t="str">
        <f t="shared" si="0"/>
        <v>ok</v>
      </c>
    </row>
    <row r="51" spans="1:18" s="13" customFormat="1" ht="29.25" customHeight="1" x14ac:dyDescent="0.35">
      <c r="A51" s="36" t="s">
        <v>31</v>
      </c>
      <c r="B51" s="99">
        <v>11897836</v>
      </c>
      <c r="C51" s="99">
        <v>0</v>
      </c>
      <c r="D51" s="99">
        <v>7430</v>
      </c>
      <c r="E51" s="99">
        <v>1093936</v>
      </c>
      <c r="F51" s="99">
        <v>0</v>
      </c>
      <c r="G51" s="99">
        <v>0</v>
      </c>
      <c r="H51" s="99">
        <v>91342</v>
      </c>
      <c r="I51" s="99">
        <v>0</v>
      </c>
      <c r="J51" s="99">
        <v>0</v>
      </c>
      <c r="K51" s="99">
        <v>0</v>
      </c>
      <c r="L51" s="99">
        <v>0</v>
      </c>
      <c r="M51" s="36" t="s">
        <v>31</v>
      </c>
      <c r="N51" s="99">
        <v>911417</v>
      </c>
      <c r="O51" s="99">
        <v>1002759</v>
      </c>
      <c r="P51" s="99">
        <v>27610173</v>
      </c>
      <c r="Q51" s="13">
        <f>SUM('土地(3)-1'!B51:M51)-'土地(3)-1'!K51+SUM('土地(3)-2'!B51:L51)-'土地(3)-2'!L51+'土地(3)-2'!N51</f>
        <v>27610173</v>
      </c>
      <c r="R51" s="13" t="str">
        <f t="shared" si="0"/>
        <v>ok</v>
      </c>
    </row>
    <row r="52" spans="1:18" s="13" customFormat="1" ht="29.25" customHeight="1" x14ac:dyDescent="0.35">
      <c r="A52" s="36" t="s">
        <v>32</v>
      </c>
      <c r="B52" s="99">
        <v>42115595</v>
      </c>
      <c r="C52" s="99">
        <v>0</v>
      </c>
      <c r="D52" s="99">
        <v>26743</v>
      </c>
      <c r="E52" s="99">
        <v>4003997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36" t="s">
        <v>32</v>
      </c>
      <c r="N52" s="99">
        <v>995629</v>
      </c>
      <c r="O52" s="99">
        <v>995629</v>
      </c>
      <c r="P52" s="99">
        <v>67423914</v>
      </c>
      <c r="Q52" s="13">
        <f>SUM('土地(3)-1'!B52:M52)-'土地(3)-1'!K52+SUM('土地(3)-2'!B52:L52)-'土地(3)-2'!L52+'土地(3)-2'!N52</f>
        <v>67423914</v>
      </c>
      <c r="R52" s="13" t="str">
        <f t="shared" si="0"/>
        <v>ok</v>
      </c>
    </row>
    <row r="53" spans="1:18" s="13" customFormat="1" ht="29.25" customHeight="1" x14ac:dyDescent="0.35">
      <c r="A53" s="36" t="s">
        <v>33</v>
      </c>
      <c r="B53" s="99">
        <v>16830686</v>
      </c>
      <c r="C53" s="99">
        <v>0</v>
      </c>
      <c r="D53" s="99">
        <v>0</v>
      </c>
      <c r="E53" s="99">
        <v>1481828</v>
      </c>
      <c r="F53" s="99">
        <v>62930</v>
      </c>
      <c r="G53" s="99">
        <v>0</v>
      </c>
      <c r="H53" s="99">
        <v>70290</v>
      </c>
      <c r="I53" s="99">
        <v>0</v>
      </c>
      <c r="J53" s="99">
        <v>0</v>
      </c>
      <c r="K53" s="99">
        <v>0</v>
      </c>
      <c r="L53" s="99">
        <v>0</v>
      </c>
      <c r="M53" s="36" t="s">
        <v>33</v>
      </c>
      <c r="N53" s="99">
        <v>1173288</v>
      </c>
      <c r="O53" s="99">
        <v>1306508</v>
      </c>
      <c r="P53" s="99">
        <v>30413963</v>
      </c>
      <c r="Q53" s="13">
        <f>SUM('土地(3)-1'!B53:M53)-'土地(3)-1'!K53+SUM('土地(3)-2'!B53:L53)-'土地(3)-2'!L53+'土地(3)-2'!N53</f>
        <v>30413963</v>
      </c>
      <c r="R53" s="13" t="str">
        <f t="shared" si="0"/>
        <v>ok</v>
      </c>
    </row>
    <row r="54" spans="1:18" s="13" customFormat="1" ht="29.25" customHeight="1" x14ac:dyDescent="0.35">
      <c r="A54" s="36" t="s">
        <v>34</v>
      </c>
      <c r="B54" s="99">
        <v>64871825</v>
      </c>
      <c r="C54" s="99">
        <v>0</v>
      </c>
      <c r="D54" s="99">
        <v>2509</v>
      </c>
      <c r="E54" s="99">
        <v>5367863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36" t="s">
        <v>34</v>
      </c>
      <c r="N54" s="99">
        <v>2077999</v>
      </c>
      <c r="O54" s="99">
        <v>2077999</v>
      </c>
      <c r="P54" s="99">
        <v>83135537</v>
      </c>
      <c r="Q54" s="13">
        <f>SUM('土地(3)-1'!B54:M54)-'土地(3)-1'!K54+SUM('土地(3)-2'!B54:L54)-'土地(3)-2'!L54+'土地(3)-2'!N54</f>
        <v>83135537</v>
      </c>
      <c r="R54" s="13" t="str">
        <f t="shared" si="0"/>
        <v>ok</v>
      </c>
    </row>
    <row r="55" spans="1:18" s="54" customFormat="1" ht="29.25" customHeight="1" x14ac:dyDescent="0.35">
      <c r="A55" s="46" t="s">
        <v>35</v>
      </c>
      <c r="B55" s="100">
        <v>22590660</v>
      </c>
      <c r="C55" s="100">
        <v>0</v>
      </c>
      <c r="D55" s="100">
        <v>0</v>
      </c>
      <c r="E55" s="100">
        <v>3829274</v>
      </c>
      <c r="F55" s="100">
        <v>0</v>
      </c>
      <c r="G55" s="100">
        <v>0</v>
      </c>
      <c r="H55" s="100">
        <v>226641</v>
      </c>
      <c r="I55" s="100">
        <v>0</v>
      </c>
      <c r="J55" s="100">
        <v>0</v>
      </c>
      <c r="K55" s="100">
        <v>0</v>
      </c>
      <c r="L55" s="100">
        <v>0</v>
      </c>
      <c r="M55" s="46" t="s">
        <v>35</v>
      </c>
      <c r="N55" s="100">
        <v>2097573</v>
      </c>
      <c r="O55" s="100">
        <v>2324214</v>
      </c>
      <c r="P55" s="100">
        <v>53007183</v>
      </c>
      <c r="Q55" s="13">
        <f>SUM('土地(3)-1'!B55:M55)-'土地(3)-1'!K55+SUM('土地(3)-2'!B55:L55)-'土地(3)-2'!L55+'土地(3)-2'!N55</f>
        <v>53007183</v>
      </c>
      <c r="R55" s="13" t="str">
        <f t="shared" si="0"/>
        <v>ok</v>
      </c>
    </row>
    <row r="56" spans="1:18" s="13" customFormat="1" ht="29.25" customHeight="1" x14ac:dyDescent="0.35">
      <c r="A56" s="36" t="s">
        <v>36</v>
      </c>
      <c r="B56" s="99">
        <v>70208568</v>
      </c>
      <c r="C56" s="99">
        <v>0</v>
      </c>
      <c r="D56" s="99">
        <v>169316</v>
      </c>
      <c r="E56" s="99">
        <v>649721</v>
      </c>
      <c r="F56" s="99">
        <v>0</v>
      </c>
      <c r="G56" s="99">
        <v>0</v>
      </c>
      <c r="H56" s="99">
        <v>170593</v>
      </c>
      <c r="I56" s="99">
        <v>0</v>
      </c>
      <c r="J56" s="99">
        <v>0</v>
      </c>
      <c r="K56" s="99">
        <v>0</v>
      </c>
      <c r="L56" s="99">
        <v>0</v>
      </c>
      <c r="M56" s="36" t="s">
        <v>36</v>
      </c>
      <c r="N56" s="99">
        <v>3295178</v>
      </c>
      <c r="O56" s="99">
        <v>3465771</v>
      </c>
      <c r="P56" s="99">
        <v>96769977</v>
      </c>
      <c r="Q56" s="13">
        <f>SUM('土地(3)-1'!B56:M56)-'土地(3)-1'!K56+SUM('土地(3)-2'!B56:L56)-'土地(3)-2'!L56+'土地(3)-2'!N56</f>
        <v>96769977</v>
      </c>
      <c r="R56" s="13" t="str">
        <f t="shared" si="0"/>
        <v>ok</v>
      </c>
    </row>
    <row r="57" spans="1:18" s="13" customFormat="1" ht="29.25" customHeight="1" x14ac:dyDescent="0.35">
      <c r="A57" s="36" t="s">
        <v>37</v>
      </c>
      <c r="B57" s="99">
        <v>13081725</v>
      </c>
      <c r="C57" s="99">
        <v>0</v>
      </c>
      <c r="D57" s="99">
        <v>0</v>
      </c>
      <c r="E57" s="99">
        <v>952953</v>
      </c>
      <c r="F57" s="99">
        <v>0</v>
      </c>
      <c r="G57" s="99">
        <v>0</v>
      </c>
      <c r="H57" s="99">
        <v>259676</v>
      </c>
      <c r="I57" s="99">
        <v>0</v>
      </c>
      <c r="J57" s="99">
        <v>0</v>
      </c>
      <c r="K57" s="99">
        <v>0</v>
      </c>
      <c r="L57" s="99">
        <v>0</v>
      </c>
      <c r="M57" s="36" t="s">
        <v>37</v>
      </c>
      <c r="N57" s="99">
        <v>2366524</v>
      </c>
      <c r="O57" s="99">
        <v>2626200</v>
      </c>
      <c r="P57" s="99">
        <v>22006544</v>
      </c>
      <c r="Q57" s="13">
        <f>SUM('土地(3)-1'!B57:M57)-'土地(3)-1'!K57+SUM('土地(3)-2'!B57:L57)-'土地(3)-2'!L57+'土地(3)-2'!N57</f>
        <v>22006544</v>
      </c>
      <c r="R57" s="13" t="str">
        <f t="shared" si="0"/>
        <v>ok</v>
      </c>
    </row>
    <row r="58" spans="1:18" s="13" customFormat="1" ht="29.25" customHeight="1" x14ac:dyDescent="0.35">
      <c r="A58" s="36" t="s">
        <v>38</v>
      </c>
      <c r="B58" s="99">
        <v>14858651</v>
      </c>
      <c r="C58" s="99">
        <v>0</v>
      </c>
      <c r="D58" s="99">
        <v>0</v>
      </c>
      <c r="E58" s="99">
        <v>975452</v>
      </c>
      <c r="F58" s="99">
        <v>0</v>
      </c>
      <c r="G58" s="99">
        <v>0</v>
      </c>
      <c r="H58" s="99">
        <v>198974</v>
      </c>
      <c r="I58" s="99">
        <v>0</v>
      </c>
      <c r="J58" s="99">
        <v>0</v>
      </c>
      <c r="K58" s="99">
        <v>0</v>
      </c>
      <c r="L58" s="99">
        <v>0</v>
      </c>
      <c r="M58" s="36" t="s">
        <v>38</v>
      </c>
      <c r="N58" s="99">
        <v>1403782</v>
      </c>
      <c r="O58" s="99">
        <v>1602756</v>
      </c>
      <c r="P58" s="99">
        <v>28702300</v>
      </c>
      <c r="Q58" s="13">
        <f>SUM('土地(3)-1'!B58:M58)-'土地(3)-1'!K58+SUM('土地(3)-2'!B58:L58)-'土地(3)-2'!L58+'土地(3)-2'!N58</f>
        <v>28702300</v>
      </c>
      <c r="R58" s="13" t="str">
        <f t="shared" si="0"/>
        <v>ok</v>
      </c>
    </row>
    <row r="59" spans="1:18" s="13" customFormat="1" ht="29.25" customHeight="1" x14ac:dyDescent="0.35">
      <c r="A59" s="36" t="s">
        <v>39</v>
      </c>
      <c r="B59" s="99">
        <v>17506190</v>
      </c>
      <c r="C59" s="99">
        <v>54</v>
      </c>
      <c r="D59" s="99">
        <v>0</v>
      </c>
      <c r="E59" s="99">
        <v>436823</v>
      </c>
      <c r="F59" s="99">
        <v>286323</v>
      </c>
      <c r="G59" s="99">
        <v>0</v>
      </c>
      <c r="H59" s="99">
        <v>298251</v>
      </c>
      <c r="I59" s="99">
        <v>0</v>
      </c>
      <c r="J59" s="99">
        <v>0</v>
      </c>
      <c r="K59" s="99">
        <v>0</v>
      </c>
      <c r="L59" s="99">
        <v>0</v>
      </c>
      <c r="M59" s="36" t="s">
        <v>39</v>
      </c>
      <c r="N59" s="99">
        <v>3408514</v>
      </c>
      <c r="O59" s="99">
        <v>3993088</v>
      </c>
      <c r="P59" s="99">
        <v>32912064</v>
      </c>
      <c r="Q59" s="13">
        <f>SUM('土地(3)-1'!B59:M59)-'土地(3)-1'!K59+SUM('土地(3)-2'!B59:L59)-'土地(3)-2'!L59+'土地(3)-2'!N59</f>
        <v>32912064</v>
      </c>
      <c r="R59" s="13" t="str">
        <f t="shared" si="0"/>
        <v>ok</v>
      </c>
    </row>
    <row r="60" spans="1:18" s="54" customFormat="1" ht="29.25" customHeight="1" x14ac:dyDescent="0.35">
      <c r="A60" s="46" t="s">
        <v>40</v>
      </c>
      <c r="B60" s="100">
        <v>25841049</v>
      </c>
      <c r="C60" s="100">
        <v>0</v>
      </c>
      <c r="D60" s="100">
        <v>46701</v>
      </c>
      <c r="E60" s="100">
        <v>2671339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46" t="s">
        <v>40</v>
      </c>
      <c r="N60" s="100">
        <v>281626</v>
      </c>
      <c r="O60" s="100">
        <v>281626</v>
      </c>
      <c r="P60" s="100">
        <v>37540028</v>
      </c>
      <c r="Q60" s="13">
        <f>SUM('土地(3)-1'!B60:M60)-'土地(3)-1'!K60+SUM('土地(3)-2'!B60:L60)-'土地(3)-2'!L60+'土地(3)-2'!N60</f>
        <v>37540028</v>
      </c>
      <c r="R60" s="13" t="str">
        <f t="shared" si="0"/>
        <v>ok</v>
      </c>
    </row>
    <row r="61" spans="1:18" s="13" customFormat="1" ht="29.25" customHeight="1" x14ac:dyDescent="0.35">
      <c r="A61" s="36" t="s">
        <v>41</v>
      </c>
      <c r="B61" s="99">
        <v>9762095</v>
      </c>
      <c r="C61" s="99">
        <v>2477</v>
      </c>
      <c r="D61" s="99">
        <v>0</v>
      </c>
      <c r="E61" s="99">
        <v>251972</v>
      </c>
      <c r="F61" s="99">
        <v>0</v>
      </c>
      <c r="G61" s="99">
        <v>0</v>
      </c>
      <c r="H61" s="99">
        <v>204415</v>
      </c>
      <c r="I61" s="99">
        <v>0</v>
      </c>
      <c r="J61" s="99">
        <v>0</v>
      </c>
      <c r="K61" s="99">
        <v>0</v>
      </c>
      <c r="L61" s="99">
        <v>0</v>
      </c>
      <c r="M61" s="36" t="s">
        <v>41</v>
      </c>
      <c r="N61" s="99">
        <v>1440940</v>
      </c>
      <c r="O61" s="99">
        <v>1645355</v>
      </c>
      <c r="P61" s="99">
        <v>18424238</v>
      </c>
      <c r="Q61" s="13">
        <f>SUM('土地(3)-1'!B61:M61)-'土地(3)-1'!K61+SUM('土地(3)-2'!B61:L61)-'土地(3)-2'!L61+'土地(3)-2'!N61</f>
        <v>18424238</v>
      </c>
      <c r="R61" s="13" t="str">
        <f t="shared" si="0"/>
        <v>ok</v>
      </c>
    </row>
    <row r="62" spans="1:18" s="13" customFormat="1" ht="29.25" customHeight="1" x14ac:dyDescent="0.35">
      <c r="A62" s="36" t="s">
        <v>42</v>
      </c>
      <c r="B62" s="99">
        <v>1136179</v>
      </c>
      <c r="C62" s="99">
        <v>0</v>
      </c>
      <c r="D62" s="99">
        <v>0</v>
      </c>
      <c r="E62" s="99">
        <v>22132</v>
      </c>
      <c r="F62" s="99">
        <v>0</v>
      </c>
      <c r="G62" s="99">
        <v>0</v>
      </c>
      <c r="H62" s="99">
        <v>143435</v>
      </c>
      <c r="I62" s="99">
        <v>0</v>
      </c>
      <c r="J62" s="99">
        <v>0</v>
      </c>
      <c r="K62" s="99">
        <v>0</v>
      </c>
      <c r="L62" s="99">
        <v>0</v>
      </c>
      <c r="M62" s="36" t="s">
        <v>42</v>
      </c>
      <c r="N62" s="99">
        <v>1246076</v>
      </c>
      <c r="O62" s="99">
        <v>1389511</v>
      </c>
      <c r="P62" s="99">
        <v>5783906</v>
      </c>
      <c r="Q62" s="13">
        <f>SUM('土地(3)-1'!B62:M62)-'土地(3)-1'!K62+SUM('土地(3)-2'!B62:L62)-'土地(3)-2'!L62+'土地(3)-2'!N62</f>
        <v>5783906</v>
      </c>
      <c r="R62" s="13" t="str">
        <f t="shared" si="0"/>
        <v>ok</v>
      </c>
    </row>
    <row r="63" spans="1:18" s="13" customFormat="1" ht="29.25" customHeight="1" x14ac:dyDescent="0.35">
      <c r="A63" s="36" t="s">
        <v>43</v>
      </c>
      <c r="B63" s="99">
        <v>7503643</v>
      </c>
      <c r="C63" s="99">
        <v>0</v>
      </c>
      <c r="D63" s="99">
        <v>0</v>
      </c>
      <c r="E63" s="99">
        <v>796042</v>
      </c>
      <c r="F63" s="99">
        <v>0</v>
      </c>
      <c r="G63" s="99">
        <v>0</v>
      </c>
      <c r="H63" s="99">
        <v>117309</v>
      </c>
      <c r="I63" s="99">
        <v>0</v>
      </c>
      <c r="J63" s="99">
        <v>0</v>
      </c>
      <c r="K63" s="99">
        <v>0</v>
      </c>
      <c r="L63" s="99">
        <v>0</v>
      </c>
      <c r="M63" s="36" t="s">
        <v>43</v>
      </c>
      <c r="N63" s="99">
        <v>2455622</v>
      </c>
      <c r="O63" s="99">
        <v>2572931</v>
      </c>
      <c r="P63" s="99">
        <v>31935929</v>
      </c>
      <c r="Q63" s="13">
        <f>SUM('土地(3)-1'!B63:M63)-'土地(3)-1'!K63+SUM('土地(3)-2'!B63:L63)-'土地(3)-2'!L63+'土地(3)-2'!N63</f>
        <v>31935929</v>
      </c>
      <c r="R63" s="13" t="str">
        <f t="shared" si="0"/>
        <v>ok</v>
      </c>
    </row>
    <row r="64" spans="1:18" s="13" customFormat="1" ht="29.25" customHeight="1" x14ac:dyDescent="0.35">
      <c r="A64" s="36" t="s">
        <v>44</v>
      </c>
      <c r="B64" s="99">
        <v>14935721</v>
      </c>
      <c r="C64" s="99">
        <v>0</v>
      </c>
      <c r="D64" s="99">
        <v>653665</v>
      </c>
      <c r="E64" s="99">
        <v>1974552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36" t="s">
        <v>44</v>
      </c>
      <c r="N64" s="99">
        <v>430525</v>
      </c>
      <c r="O64" s="99">
        <v>430525</v>
      </c>
      <c r="P64" s="99">
        <v>23614523</v>
      </c>
      <c r="Q64" s="13">
        <f>SUM('土地(3)-1'!B64:M64)-'土地(3)-1'!K64+SUM('土地(3)-2'!B64:L64)-'土地(3)-2'!L64+'土地(3)-2'!N64</f>
        <v>23614523</v>
      </c>
      <c r="R64" s="13" t="str">
        <f t="shared" si="0"/>
        <v>ok</v>
      </c>
    </row>
    <row r="65" spans="1:18" s="54" customFormat="1" ht="29.25" customHeight="1" x14ac:dyDescent="0.35">
      <c r="A65" s="46" t="s">
        <v>45</v>
      </c>
      <c r="B65" s="100">
        <v>10219732</v>
      </c>
      <c r="C65" s="100">
        <v>2095</v>
      </c>
      <c r="D65" s="100">
        <v>22731</v>
      </c>
      <c r="E65" s="100">
        <v>515563</v>
      </c>
      <c r="F65" s="100">
        <v>0</v>
      </c>
      <c r="G65" s="100">
        <v>0</v>
      </c>
      <c r="H65" s="100">
        <v>97710</v>
      </c>
      <c r="I65" s="100">
        <v>0</v>
      </c>
      <c r="J65" s="100">
        <v>0</v>
      </c>
      <c r="K65" s="100">
        <v>0</v>
      </c>
      <c r="L65" s="100">
        <v>0</v>
      </c>
      <c r="M65" s="46" t="s">
        <v>45</v>
      </c>
      <c r="N65" s="100">
        <v>1022856</v>
      </c>
      <c r="O65" s="100">
        <v>1120566</v>
      </c>
      <c r="P65" s="100">
        <v>30873152</v>
      </c>
      <c r="Q65" s="13">
        <f>SUM('土地(3)-1'!B65:M65)-'土地(3)-1'!K65+SUM('土地(3)-2'!B65:L65)-'土地(3)-2'!L65+'土地(3)-2'!N65</f>
        <v>30873152</v>
      </c>
      <c r="R65" s="13" t="str">
        <f t="shared" si="0"/>
        <v>ok</v>
      </c>
    </row>
    <row r="66" spans="1:18" s="13" customFormat="1" ht="29.25" customHeight="1" thickBot="1" x14ac:dyDescent="0.4">
      <c r="A66" s="49" t="s">
        <v>115</v>
      </c>
      <c r="B66" s="87">
        <v>56020095</v>
      </c>
      <c r="C66" s="87">
        <v>0</v>
      </c>
      <c r="D66" s="87">
        <v>977986</v>
      </c>
      <c r="E66" s="87">
        <v>13572940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49" t="s">
        <v>115</v>
      </c>
      <c r="N66" s="87">
        <v>1702011</v>
      </c>
      <c r="O66" s="87">
        <v>1702011</v>
      </c>
      <c r="P66" s="87">
        <v>96774481</v>
      </c>
      <c r="Q66" s="13">
        <f>SUM('土地(3)-1'!B66:M66)-'土地(3)-1'!K66+SUM('土地(3)-2'!B66:L66)-'土地(3)-2'!L66+'土地(3)-2'!N66</f>
        <v>96774481</v>
      </c>
      <c r="R66" s="13" t="str">
        <f t="shared" si="0"/>
        <v>ok</v>
      </c>
    </row>
    <row r="67" spans="1:18" s="13" customFormat="1" ht="29.25" customHeight="1" thickTop="1" thickBot="1" x14ac:dyDescent="0.4">
      <c r="A67" s="48" t="s">
        <v>90</v>
      </c>
      <c r="B67" s="40">
        <f>SUM(B21:B66)</f>
        <v>1440728245</v>
      </c>
      <c r="C67" s="40">
        <f t="shared" ref="C67:P67" si="2">SUM(C21:C66)</f>
        <v>108959</v>
      </c>
      <c r="D67" s="40">
        <f t="shared" si="2"/>
        <v>10989111</v>
      </c>
      <c r="E67" s="40">
        <f t="shared" si="2"/>
        <v>138855424</v>
      </c>
      <c r="F67" s="40">
        <f t="shared" si="2"/>
        <v>8824106</v>
      </c>
      <c r="G67" s="40">
        <f t="shared" si="2"/>
        <v>0</v>
      </c>
      <c r="H67" s="40">
        <f t="shared" si="2"/>
        <v>5889616</v>
      </c>
      <c r="I67" s="40">
        <f>SUM(I21:I66)</f>
        <v>0</v>
      </c>
      <c r="J67" s="40">
        <f>SUM(J21:J66)</f>
        <v>0</v>
      </c>
      <c r="K67" s="40">
        <f>SUM(K21:K66)</f>
        <v>0</v>
      </c>
      <c r="L67" s="40">
        <f>SUM(L21:L66)</f>
        <v>0</v>
      </c>
      <c r="M67" s="48" t="s">
        <v>90</v>
      </c>
      <c r="N67" s="40">
        <f t="shared" si="2"/>
        <v>71839568</v>
      </c>
      <c r="O67" s="40">
        <f t="shared" si="2"/>
        <v>86553290</v>
      </c>
      <c r="P67" s="40">
        <f t="shared" si="2"/>
        <v>2458979619</v>
      </c>
      <c r="Q67" s="13">
        <f>SUM('土地(3)-1'!B67:M67)-'土地(3)-1'!K67+SUM('土地(3)-2'!B67:L67)-'土地(3)-2'!L67+'土地(3)-2'!N67</f>
        <v>2458979619</v>
      </c>
      <c r="R67" s="13" t="str">
        <f t="shared" si="0"/>
        <v>ok</v>
      </c>
    </row>
    <row r="68" spans="1:18" s="13" customFormat="1" ht="29.25" customHeight="1" thickTop="1" x14ac:dyDescent="0.35">
      <c r="A68" s="47" t="s">
        <v>91</v>
      </c>
      <c r="B68" s="37">
        <f t="shared" ref="B68:P68" si="3">+B67+B20</f>
        <v>2977037931</v>
      </c>
      <c r="C68" s="37">
        <f t="shared" si="3"/>
        <v>445505</v>
      </c>
      <c r="D68" s="37">
        <f t="shared" si="3"/>
        <v>18706565</v>
      </c>
      <c r="E68" s="37">
        <f t="shared" si="3"/>
        <v>279204268</v>
      </c>
      <c r="F68" s="37">
        <f t="shared" si="3"/>
        <v>25708037</v>
      </c>
      <c r="G68" s="37">
        <f t="shared" si="3"/>
        <v>35644</v>
      </c>
      <c r="H68" s="37">
        <f t="shared" si="3"/>
        <v>16609592</v>
      </c>
      <c r="I68" s="37">
        <f t="shared" si="3"/>
        <v>0</v>
      </c>
      <c r="J68" s="37">
        <f t="shared" si="3"/>
        <v>0</v>
      </c>
      <c r="K68" s="37">
        <f t="shared" si="3"/>
        <v>167020</v>
      </c>
      <c r="L68" s="37">
        <f t="shared" si="3"/>
        <v>167020</v>
      </c>
      <c r="M68" s="47" t="s">
        <v>91</v>
      </c>
      <c r="N68" s="37">
        <f t="shared" si="3"/>
        <v>174470151</v>
      </c>
      <c r="O68" s="37">
        <f t="shared" si="3"/>
        <v>216990444</v>
      </c>
      <c r="P68" s="37">
        <f t="shared" si="3"/>
        <v>5630834568</v>
      </c>
      <c r="Q68" s="13">
        <f>SUM('土地(3)-1'!B68:M68)-'土地(3)-1'!K68+SUM('土地(3)-2'!B68:L68)-'土地(3)-2'!L68+'土地(3)-2'!N68</f>
        <v>5630834568</v>
      </c>
      <c r="R68" s="13" t="str">
        <f t="shared" si="0"/>
        <v>ok</v>
      </c>
    </row>
    <row r="69" spans="1:18" s="13" customFormat="1" ht="29.25" customHeight="1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1"/>
      <c r="N69" s="30"/>
      <c r="O69" s="30"/>
      <c r="P69" s="30"/>
    </row>
    <row r="70" spans="1:18" ht="23.5" x14ac:dyDescent="0.35">
      <c r="A70" s="28" t="s">
        <v>133</v>
      </c>
      <c r="M70" s="28" t="str">
        <f>A70</f>
        <v>※　調査基準日：令和７年１月１日</v>
      </c>
    </row>
    <row r="71" spans="1:18" ht="30.75" customHeight="1" x14ac:dyDescent="0.35">
      <c r="A71" s="28"/>
      <c r="M71" s="28"/>
    </row>
  </sheetData>
  <mergeCells count="8">
    <mergeCell ref="N2:P2"/>
    <mergeCell ref="D3:D6"/>
    <mergeCell ref="E3:E6"/>
    <mergeCell ref="P3:P6"/>
    <mergeCell ref="H4:L4"/>
    <mergeCell ref="H5:H6"/>
    <mergeCell ref="I5:L5"/>
    <mergeCell ref="N3:O3"/>
  </mergeCells>
  <phoneticPr fontId="2"/>
  <pageMargins left="0.78740157480314965" right="0.78740157480314965" top="0.78740157480314965" bottom="0" header="0.59055118110236227" footer="0.31496062992125984"/>
  <pageSetup paperSize="9" scale="31" firstPageNumber="216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IV71"/>
  <sheetViews>
    <sheetView showOutlineSymbols="0" view="pageBreakPreview" topLeftCell="A22" zoomScale="50" zoomScaleNormal="50" zoomScaleSheetLayoutView="50" workbookViewId="0"/>
  </sheetViews>
  <sheetFormatPr defaultColWidth="24.81640625" defaultRowHeight="14" x14ac:dyDescent="0.2"/>
  <cols>
    <col min="1" max="1" width="20.6328125" style="78" customWidth="1"/>
    <col min="2" max="11" width="22.08984375" style="78" customWidth="1"/>
    <col min="12" max="12" width="15.08984375" style="78" customWidth="1"/>
    <col min="13" max="13" width="20.36328125" style="78" customWidth="1"/>
    <col min="14" max="16384" width="24.81640625" style="78"/>
  </cols>
  <sheetData>
    <row r="1" spans="1:256" ht="25.5" x14ac:dyDescent="0.35">
      <c r="A1" s="21" t="s">
        <v>97</v>
      </c>
    </row>
    <row r="2" spans="1:256" ht="21" customHeight="1" x14ac:dyDescent="0.3">
      <c r="A2" s="4" t="s">
        <v>87</v>
      </c>
      <c r="B2" s="8" t="s">
        <v>98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49</v>
      </c>
      <c r="C3" s="9"/>
      <c r="D3" s="10"/>
      <c r="E3" s="8" t="s">
        <v>50</v>
      </c>
      <c r="F3" s="9"/>
      <c r="G3" s="12"/>
      <c r="H3" s="8" t="s">
        <v>93</v>
      </c>
      <c r="I3" s="9"/>
      <c r="J3" s="9"/>
      <c r="K3" s="9"/>
      <c r="L3" s="125" t="s">
        <v>74</v>
      </c>
      <c r="M3" s="125" t="s">
        <v>61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4"/>
      <c r="D4" s="14"/>
      <c r="E4" s="11"/>
      <c r="F4" s="11"/>
      <c r="G4" s="16"/>
      <c r="H4" s="11"/>
      <c r="I4" s="16"/>
      <c r="J4" s="11"/>
      <c r="K4" s="16"/>
      <c r="L4" s="126"/>
      <c r="M4" s="1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19" t="s">
        <v>52</v>
      </c>
      <c r="C5" s="24" t="s">
        <v>123</v>
      </c>
      <c r="D5" s="24" t="s">
        <v>53</v>
      </c>
      <c r="E5" s="19" t="s">
        <v>54</v>
      </c>
      <c r="F5" s="19" t="s">
        <v>126</v>
      </c>
      <c r="G5" s="25" t="s">
        <v>55</v>
      </c>
      <c r="H5" s="19" t="s">
        <v>56</v>
      </c>
      <c r="I5" s="25" t="s">
        <v>57</v>
      </c>
      <c r="J5" s="19" t="s">
        <v>58</v>
      </c>
      <c r="K5" s="25" t="s">
        <v>46</v>
      </c>
      <c r="L5" s="126"/>
      <c r="M5" s="12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26"/>
      <c r="C6" s="64"/>
      <c r="D6" s="64"/>
      <c r="E6" s="26"/>
      <c r="F6" s="65"/>
      <c r="G6" s="27"/>
      <c r="H6" s="26"/>
      <c r="I6" s="27"/>
      <c r="J6" s="19" t="s">
        <v>59</v>
      </c>
      <c r="K6" s="27"/>
      <c r="L6" s="126"/>
      <c r="M6" s="12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105">
        <v>2924735</v>
      </c>
      <c r="C7" s="105">
        <v>0</v>
      </c>
      <c r="D7" s="105">
        <v>3372195</v>
      </c>
      <c r="E7" s="105">
        <v>2314785</v>
      </c>
      <c r="F7" s="105">
        <v>0</v>
      </c>
      <c r="G7" s="105">
        <v>7357165</v>
      </c>
      <c r="H7" s="105">
        <v>92631838</v>
      </c>
      <c r="I7" s="105">
        <v>77455449</v>
      </c>
      <c r="J7" s="105">
        <v>184379539</v>
      </c>
      <c r="K7" s="105">
        <v>354466826</v>
      </c>
      <c r="L7" s="105">
        <v>56577</v>
      </c>
      <c r="M7" s="105">
        <v>12463</v>
      </c>
    </row>
    <row r="8" spans="1:256" s="13" customFormat="1" ht="30" customHeight="1" x14ac:dyDescent="0.35">
      <c r="A8" s="34" t="s">
        <v>107</v>
      </c>
      <c r="B8" s="106">
        <v>7540982</v>
      </c>
      <c r="C8" s="106">
        <v>0</v>
      </c>
      <c r="D8" s="106">
        <v>1357960</v>
      </c>
      <c r="E8" s="106">
        <v>638287</v>
      </c>
      <c r="F8" s="106">
        <v>0</v>
      </c>
      <c r="G8" s="106">
        <v>1827044</v>
      </c>
      <c r="H8" s="106">
        <v>30678776</v>
      </c>
      <c r="I8" s="106">
        <v>25162365</v>
      </c>
      <c r="J8" s="106">
        <v>77155354</v>
      </c>
      <c r="K8" s="106">
        <v>132996495</v>
      </c>
      <c r="L8" s="106">
        <v>43096</v>
      </c>
      <c r="M8" s="106">
        <v>517</v>
      </c>
    </row>
    <row r="9" spans="1:256" s="13" customFormat="1" ht="30" customHeight="1" x14ac:dyDescent="0.35">
      <c r="A9" s="36" t="s">
        <v>0</v>
      </c>
      <c r="B9" s="106">
        <v>11959014</v>
      </c>
      <c r="C9" s="106">
        <v>0</v>
      </c>
      <c r="D9" s="106">
        <v>3554696</v>
      </c>
      <c r="E9" s="106">
        <v>2408687</v>
      </c>
      <c r="F9" s="106">
        <v>0</v>
      </c>
      <c r="G9" s="106">
        <v>7913435</v>
      </c>
      <c r="H9" s="106">
        <v>105889225</v>
      </c>
      <c r="I9" s="106">
        <v>74963493</v>
      </c>
      <c r="J9" s="106">
        <v>297238360</v>
      </c>
      <c r="K9" s="106">
        <v>478091078</v>
      </c>
      <c r="L9" s="106">
        <v>34130</v>
      </c>
      <c r="M9" s="106">
        <v>9770</v>
      </c>
    </row>
    <row r="10" spans="1:256" s="13" customFormat="1" ht="30" customHeight="1" x14ac:dyDescent="0.35">
      <c r="A10" s="36" t="s">
        <v>1</v>
      </c>
      <c r="B10" s="106">
        <v>5984576</v>
      </c>
      <c r="C10" s="106">
        <v>0</v>
      </c>
      <c r="D10" s="106">
        <v>5812271</v>
      </c>
      <c r="E10" s="106">
        <v>1087415</v>
      </c>
      <c r="F10" s="106">
        <v>0</v>
      </c>
      <c r="G10" s="106">
        <v>8060458</v>
      </c>
      <c r="H10" s="106">
        <v>96937027</v>
      </c>
      <c r="I10" s="106">
        <v>92525479</v>
      </c>
      <c r="J10" s="106">
        <v>248158851</v>
      </c>
      <c r="K10" s="106">
        <v>437621357</v>
      </c>
      <c r="L10" s="106">
        <v>1112</v>
      </c>
      <c r="M10" s="106">
        <v>8122</v>
      </c>
    </row>
    <row r="11" spans="1:256" s="13" customFormat="1" ht="30" customHeight="1" x14ac:dyDescent="0.35">
      <c r="A11" s="41" t="s">
        <v>108</v>
      </c>
      <c r="B11" s="107">
        <v>4622981</v>
      </c>
      <c r="C11" s="107">
        <v>0</v>
      </c>
      <c r="D11" s="107">
        <v>239212</v>
      </c>
      <c r="E11" s="107">
        <v>856866</v>
      </c>
      <c r="F11" s="107">
        <v>0</v>
      </c>
      <c r="G11" s="107">
        <v>268398</v>
      </c>
      <c r="H11" s="107">
        <v>9502318</v>
      </c>
      <c r="I11" s="107">
        <v>13393221</v>
      </c>
      <c r="J11" s="107">
        <v>44976915</v>
      </c>
      <c r="K11" s="107">
        <v>67872454</v>
      </c>
      <c r="L11" s="107">
        <v>0</v>
      </c>
      <c r="M11" s="107">
        <v>704</v>
      </c>
    </row>
    <row r="12" spans="1:256" s="13" customFormat="1" ht="30" customHeight="1" x14ac:dyDescent="0.35">
      <c r="A12" s="43" t="s">
        <v>109</v>
      </c>
      <c r="B12" s="105">
        <v>6740878</v>
      </c>
      <c r="C12" s="105">
        <v>0</v>
      </c>
      <c r="D12" s="105">
        <v>472998</v>
      </c>
      <c r="E12" s="105">
        <v>956774</v>
      </c>
      <c r="F12" s="105">
        <v>0</v>
      </c>
      <c r="G12" s="105">
        <v>2409572</v>
      </c>
      <c r="H12" s="105">
        <v>13964257</v>
      </c>
      <c r="I12" s="105">
        <v>18475612</v>
      </c>
      <c r="J12" s="105">
        <v>42557386</v>
      </c>
      <c r="K12" s="105">
        <v>74997255</v>
      </c>
      <c r="L12" s="105">
        <v>4757</v>
      </c>
      <c r="M12" s="105">
        <v>1426</v>
      </c>
    </row>
    <row r="13" spans="1:256" s="13" customFormat="1" ht="30" customHeight="1" x14ac:dyDescent="0.35">
      <c r="A13" s="36" t="s">
        <v>2</v>
      </c>
      <c r="B13" s="106">
        <v>9718717</v>
      </c>
      <c r="C13" s="106">
        <v>0</v>
      </c>
      <c r="D13" s="106">
        <v>56916</v>
      </c>
      <c r="E13" s="106">
        <v>908842</v>
      </c>
      <c r="F13" s="106">
        <v>0</v>
      </c>
      <c r="G13" s="106">
        <v>8321</v>
      </c>
      <c r="H13" s="106">
        <v>4170985</v>
      </c>
      <c r="I13" s="106">
        <v>9193593</v>
      </c>
      <c r="J13" s="106">
        <v>19484068</v>
      </c>
      <c r="K13" s="106">
        <v>32848646</v>
      </c>
      <c r="L13" s="106">
        <v>3400</v>
      </c>
      <c r="M13" s="106">
        <v>7490</v>
      </c>
    </row>
    <row r="14" spans="1:256" s="13" customFormat="1" ht="30" customHeight="1" x14ac:dyDescent="0.35">
      <c r="A14" s="36" t="s">
        <v>3</v>
      </c>
      <c r="B14" s="106">
        <v>3093383</v>
      </c>
      <c r="C14" s="106">
        <v>0</v>
      </c>
      <c r="D14" s="106">
        <v>51014</v>
      </c>
      <c r="E14" s="106">
        <v>434479</v>
      </c>
      <c r="F14" s="106">
        <v>0</v>
      </c>
      <c r="G14" s="106">
        <v>73271</v>
      </c>
      <c r="H14" s="106">
        <v>5869865</v>
      </c>
      <c r="I14" s="106">
        <v>11675238</v>
      </c>
      <c r="J14" s="106">
        <v>26641442</v>
      </c>
      <c r="K14" s="106">
        <v>44186545</v>
      </c>
      <c r="L14" s="106">
        <v>62</v>
      </c>
      <c r="M14" s="106">
        <v>2666</v>
      </c>
    </row>
    <row r="15" spans="1:256" s="13" customFormat="1" ht="30" customHeight="1" x14ac:dyDescent="0.35">
      <c r="A15" s="34" t="s">
        <v>110</v>
      </c>
      <c r="B15" s="106">
        <v>3515943</v>
      </c>
      <c r="C15" s="106">
        <v>0</v>
      </c>
      <c r="D15" s="106">
        <v>94323</v>
      </c>
      <c r="E15" s="106">
        <v>2165152</v>
      </c>
      <c r="F15" s="106">
        <v>0</v>
      </c>
      <c r="G15" s="106">
        <v>376713</v>
      </c>
      <c r="H15" s="106">
        <v>7177815</v>
      </c>
      <c r="I15" s="106">
        <v>12983821</v>
      </c>
      <c r="J15" s="106">
        <v>30433948</v>
      </c>
      <c r="K15" s="106">
        <v>50595584</v>
      </c>
      <c r="L15" s="106">
        <v>16560</v>
      </c>
      <c r="M15" s="106">
        <v>1615</v>
      </c>
    </row>
    <row r="16" spans="1:256" s="13" customFormat="1" ht="30" customHeight="1" x14ac:dyDescent="0.35">
      <c r="A16" s="41" t="s">
        <v>111</v>
      </c>
      <c r="B16" s="107">
        <v>2429473</v>
      </c>
      <c r="C16" s="107">
        <v>0</v>
      </c>
      <c r="D16" s="107">
        <v>39277</v>
      </c>
      <c r="E16" s="107">
        <v>1649785</v>
      </c>
      <c r="F16" s="107">
        <v>0</v>
      </c>
      <c r="G16" s="107">
        <v>164026</v>
      </c>
      <c r="H16" s="107">
        <v>2738165</v>
      </c>
      <c r="I16" s="107">
        <v>5781331</v>
      </c>
      <c r="J16" s="107">
        <v>20414242</v>
      </c>
      <c r="K16" s="107">
        <v>28933738</v>
      </c>
      <c r="L16" s="107">
        <v>2387</v>
      </c>
      <c r="M16" s="107">
        <v>1512</v>
      </c>
    </row>
    <row r="17" spans="1:13" s="13" customFormat="1" ht="30" customHeight="1" x14ac:dyDescent="0.35">
      <c r="A17" s="34" t="s">
        <v>112</v>
      </c>
      <c r="B17" s="106">
        <v>6720350</v>
      </c>
      <c r="C17" s="106">
        <v>0</v>
      </c>
      <c r="D17" s="106">
        <v>123766</v>
      </c>
      <c r="E17" s="106">
        <v>1029636</v>
      </c>
      <c r="F17" s="106">
        <v>0</v>
      </c>
      <c r="G17" s="106">
        <v>278222</v>
      </c>
      <c r="H17" s="106">
        <v>10438481</v>
      </c>
      <c r="I17" s="106">
        <v>17109387</v>
      </c>
      <c r="J17" s="106">
        <v>46802450</v>
      </c>
      <c r="K17" s="106">
        <v>74350318</v>
      </c>
      <c r="L17" s="106">
        <v>26</v>
      </c>
      <c r="M17" s="106">
        <v>888</v>
      </c>
    </row>
    <row r="18" spans="1:13" s="13" customFormat="1" ht="30" customHeight="1" x14ac:dyDescent="0.35">
      <c r="A18" s="34" t="s">
        <v>113</v>
      </c>
      <c r="B18" s="106">
        <v>2133321</v>
      </c>
      <c r="C18" s="106">
        <v>0</v>
      </c>
      <c r="D18" s="106">
        <v>836499</v>
      </c>
      <c r="E18" s="106">
        <v>2209358</v>
      </c>
      <c r="F18" s="106">
        <v>0</v>
      </c>
      <c r="G18" s="106">
        <v>1602821</v>
      </c>
      <c r="H18" s="106">
        <v>8938814</v>
      </c>
      <c r="I18" s="106">
        <v>16548998</v>
      </c>
      <c r="J18" s="106">
        <v>22502598</v>
      </c>
      <c r="K18" s="106">
        <v>47990410</v>
      </c>
      <c r="L18" s="106">
        <v>72</v>
      </c>
      <c r="M18" s="106">
        <v>1963</v>
      </c>
    </row>
    <row r="19" spans="1:13" s="13" customFormat="1" ht="30" customHeight="1" thickBot="1" x14ac:dyDescent="0.4">
      <c r="A19" s="34" t="s">
        <v>116</v>
      </c>
      <c r="B19" s="106">
        <v>1898526</v>
      </c>
      <c r="C19" s="106">
        <v>0</v>
      </c>
      <c r="D19" s="106">
        <v>228808</v>
      </c>
      <c r="E19" s="106">
        <v>525778</v>
      </c>
      <c r="F19" s="106">
        <v>0</v>
      </c>
      <c r="G19" s="106">
        <v>86309</v>
      </c>
      <c r="H19" s="106">
        <v>4666648</v>
      </c>
      <c r="I19" s="106">
        <v>8027618</v>
      </c>
      <c r="J19" s="106">
        <v>24617413</v>
      </c>
      <c r="K19" s="106">
        <v>37311679</v>
      </c>
      <c r="L19" s="106">
        <v>191</v>
      </c>
      <c r="M19" s="106">
        <v>202</v>
      </c>
    </row>
    <row r="20" spans="1:13" s="13" customFormat="1" ht="30" customHeight="1" thickTop="1" thickBot="1" x14ac:dyDescent="0.4">
      <c r="A20" s="39" t="s">
        <v>118</v>
      </c>
      <c r="B20" s="66">
        <f>SUM(B7:B19)</f>
        <v>69282879</v>
      </c>
      <c r="C20" s="66">
        <f>SUM(C7:C19)</f>
        <v>0</v>
      </c>
      <c r="D20" s="66">
        <f t="shared" ref="D20:M20" si="0">SUM(D7:D19)</f>
        <v>16239935</v>
      </c>
      <c r="E20" s="66">
        <f t="shared" si="0"/>
        <v>17185844</v>
      </c>
      <c r="F20" s="66">
        <f t="shared" si="0"/>
        <v>0</v>
      </c>
      <c r="G20" s="66">
        <f t="shared" si="0"/>
        <v>30425755</v>
      </c>
      <c r="H20" s="66">
        <f t="shared" si="0"/>
        <v>393604214</v>
      </c>
      <c r="I20" s="66">
        <f t="shared" si="0"/>
        <v>383295605</v>
      </c>
      <c r="J20" s="66">
        <f t="shared" si="0"/>
        <v>1085362566</v>
      </c>
      <c r="K20" s="66">
        <f t="shared" si="0"/>
        <v>1862262385</v>
      </c>
      <c r="L20" s="66">
        <f t="shared" si="0"/>
        <v>162370</v>
      </c>
      <c r="M20" s="66">
        <f t="shared" si="0"/>
        <v>49338</v>
      </c>
    </row>
    <row r="21" spans="1:13" s="13" customFormat="1" ht="30" customHeight="1" thickTop="1" x14ac:dyDescent="0.35">
      <c r="A21" s="44" t="s">
        <v>89</v>
      </c>
      <c r="B21" s="108">
        <v>689168</v>
      </c>
      <c r="C21" s="108">
        <v>0</v>
      </c>
      <c r="D21" s="108">
        <v>187308</v>
      </c>
      <c r="E21" s="108">
        <v>324176</v>
      </c>
      <c r="F21" s="108">
        <v>0</v>
      </c>
      <c r="G21" s="108">
        <v>619953</v>
      </c>
      <c r="H21" s="108">
        <v>1731818</v>
      </c>
      <c r="I21" s="108">
        <v>3890385</v>
      </c>
      <c r="J21" s="108">
        <v>5286700</v>
      </c>
      <c r="K21" s="108">
        <v>10908903</v>
      </c>
      <c r="L21" s="108">
        <v>0</v>
      </c>
      <c r="M21" s="108">
        <v>4440</v>
      </c>
    </row>
    <row r="22" spans="1:13" s="13" customFormat="1" ht="30" customHeight="1" x14ac:dyDescent="0.35">
      <c r="A22" s="36" t="s">
        <v>4</v>
      </c>
      <c r="B22" s="106">
        <v>730683</v>
      </c>
      <c r="C22" s="106">
        <v>0</v>
      </c>
      <c r="D22" s="106">
        <v>61438</v>
      </c>
      <c r="E22" s="106">
        <v>335642</v>
      </c>
      <c r="F22" s="106">
        <v>0</v>
      </c>
      <c r="G22" s="106">
        <v>245907</v>
      </c>
      <c r="H22" s="106">
        <v>1007938</v>
      </c>
      <c r="I22" s="106">
        <v>3068465</v>
      </c>
      <c r="J22" s="106">
        <v>3064809</v>
      </c>
      <c r="K22" s="106">
        <v>7141212</v>
      </c>
      <c r="L22" s="106">
        <v>0</v>
      </c>
      <c r="M22" s="106">
        <v>1923</v>
      </c>
    </row>
    <row r="23" spans="1:13" s="13" customFormat="1" ht="30" customHeight="1" x14ac:dyDescent="0.35">
      <c r="A23" s="36" t="s">
        <v>5</v>
      </c>
      <c r="B23" s="106">
        <v>514577</v>
      </c>
      <c r="C23" s="106">
        <v>0</v>
      </c>
      <c r="D23" s="106">
        <v>0</v>
      </c>
      <c r="E23" s="106">
        <v>424890</v>
      </c>
      <c r="F23" s="106">
        <v>0</v>
      </c>
      <c r="G23" s="106">
        <v>2894</v>
      </c>
      <c r="H23" s="106">
        <v>1116526</v>
      </c>
      <c r="I23" s="106">
        <v>1951166</v>
      </c>
      <c r="J23" s="106">
        <v>6504997</v>
      </c>
      <c r="K23" s="106">
        <v>9572689</v>
      </c>
      <c r="L23" s="106">
        <v>0</v>
      </c>
      <c r="M23" s="106">
        <v>316</v>
      </c>
    </row>
    <row r="24" spans="1:13" s="13" customFormat="1" ht="30" customHeight="1" x14ac:dyDescent="0.35">
      <c r="A24" s="36" t="s">
        <v>6</v>
      </c>
      <c r="B24" s="106">
        <v>1345981</v>
      </c>
      <c r="C24" s="106">
        <v>0</v>
      </c>
      <c r="D24" s="106">
        <v>14358</v>
      </c>
      <c r="E24" s="106">
        <v>152551</v>
      </c>
      <c r="F24" s="106">
        <v>0</v>
      </c>
      <c r="G24" s="106">
        <v>46036</v>
      </c>
      <c r="H24" s="106">
        <v>939699</v>
      </c>
      <c r="I24" s="106">
        <v>3091213</v>
      </c>
      <c r="J24" s="106">
        <v>3664961</v>
      </c>
      <c r="K24" s="106">
        <v>7695873</v>
      </c>
      <c r="L24" s="106">
        <v>718</v>
      </c>
      <c r="M24" s="106">
        <v>532</v>
      </c>
    </row>
    <row r="25" spans="1:13" s="54" customFormat="1" ht="30" customHeight="1" x14ac:dyDescent="0.35">
      <c r="A25" s="46" t="s">
        <v>7</v>
      </c>
      <c r="B25" s="107">
        <v>1088498</v>
      </c>
      <c r="C25" s="107">
        <v>0</v>
      </c>
      <c r="D25" s="107">
        <v>148542</v>
      </c>
      <c r="E25" s="107">
        <v>157065</v>
      </c>
      <c r="F25" s="107">
        <v>0</v>
      </c>
      <c r="G25" s="107">
        <v>397778</v>
      </c>
      <c r="H25" s="107">
        <v>2014350</v>
      </c>
      <c r="I25" s="107">
        <v>2923286</v>
      </c>
      <c r="J25" s="107">
        <v>8327068</v>
      </c>
      <c r="K25" s="107">
        <v>13264704</v>
      </c>
      <c r="L25" s="107">
        <v>2356</v>
      </c>
      <c r="M25" s="107">
        <v>632</v>
      </c>
    </row>
    <row r="26" spans="1:13" s="13" customFormat="1" ht="30" customHeight="1" x14ac:dyDescent="0.35">
      <c r="A26" s="36" t="s">
        <v>8</v>
      </c>
      <c r="B26" s="106">
        <v>1189156</v>
      </c>
      <c r="C26" s="106">
        <v>0</v>
      </c>
      <c r="D26" s="106">
        <v>0</v>
      </c>
      <c r="E26" s="106">
        <v>199366</v>
      </c>
      <c r="F26" s="106">
        <v>0</v>
      </c>
      <c r="G26" s="106">
        <v>0</v>
      </c>
      <c r="H26" s="106">
        <v>290273</v>
      </c>
      <c r="I26" s="106">
        <v>1262371</v>
      </c>
      <c r="J26" s="106">
        <v>2080779</v>
      </c>
      <c r="K26" s="106">
        <v>3633423</v>
      </c>
      <c r="L26" s="106">
        <v>2298</v>
      </c>
      <c r="M26" s="106">
        <v>1718</v>
      </c>
    </row>
    <row r="27" spans="1:13" s="13" customFormat="1" ht="30" customHeight="1" x14ac:dyDescent="0.35">
      <c r="A27" s="36" t="s">
        <v>9</v>
      </c>
      <c r="B27" s="106">
        <v>442508</v>
      </c>
      <c r="C27" s="106">
        <v>0</v>
      </c>
      <c r="D27" s="106">
        <v>0</v>
      </c>
      <c r="E27" s="106">
        <v>105472</v>
      </c>
      <c r="F27" s="106">
        <v>0</v>
      </c>
      <c r="G27" s="106">
        <v>0</v>
      </c>
      <c r="H27" s="106">
        <v>316616</v>
      </c>
      <c r="I27" s="106">
        <v>1084208</v>
      </c>
      <c r="J27" s="106">
        <v>1616823</v>
      </c>
      <c r="K27" s="106">
        <v>3017647</v>
      </c>
      <c r="L27" s="106">
        <v>18362</v>
      </c>
      <c r="M27" s="106">
        <v>1118</v>
      </c>
    </row>
    <row r="28" spans="1:13" s="13" customFormat="1" ht="30" customHeight="1" x14ac:dyDescent="0.35">
      <c r="A28" s="36" t="s">
        <v>10</v>
      </c>
      <c r="B28" s="106">
        <v>0</v>
      </c>
      <c r="C28" s="106">
        <v>0</v>
      </c>
      <c r="D28" s="106">
        <v>0</v>
      </c>
      <c r="E28" s="106">
        <v>4528</v>
      </c>
      <c r="F28" s="106">
        <v>0</v>
      </c>
      <c r="G28" s="106">
        <v>0</v>
      </c>
      <c r="H28" s="106">
        <v>16853</v>
      </c>
      <c r="I28" s="106">
        <v>26573</v>
      </c>
      <c r="J28" s="106">
        <v>83578</v>
      </c>
      <c r="K28" s="106">
        <v>127004</v>
      </c>
      <c r="L28" s="106">
        <v>0</v>
      </c>
      <c r="M28" s="106">
        <v>273</v>
      </c>
    </row>
    <row r="29" spans="1:13" s="13" customFormat="1" ht="30" customHeight="1" x14ac:dyDescent="0.35">
      <c r="A29" s="36" t="s">
        <v>11</v>
      </c>
      <c r="B29" s="106">
        <v>400791</v>
      </c>
      <c r="C29" s="106">
        <v>0</v>
      </c>
      <c r="D29" s="106">
        <v>0</v>
      </c>
      <c r="E29" s="106">
        <v>43940</v>
      </c>
      <c r="F29" s="106">
        <v>0</v>
      </c>
      <c r="G29" s="106">
        <v>0</v>
      </c>
      <c r="H29" s="106">
        <v>159044</v>
      </c>
      <c r="I29" s="106">
        <v>629378</v>
      </c>
      <c r="J29" s="106">
        <v>543060</v>
      </c>
      <c r="K29" s="106">
        <v>1331482</v>
      </c>
      <c r="L29" s="106">
        <v>0</v>
      </c>
      <c r="M29" s="106">
        <v>29548</v>
      </c>
    </row>
    <row r="30" spans="1:13" s="54" customFormat="1" ht="30" customHeight="1" x14ac:dyDescent="0.35">
      <c r="A30" s="46" t="s">
        <v>117</v>
      </c>
      <c r="B30" s="107">
        <v>1134084</v>
      </c>
      <c r="C30" s="107">
        <v>0</v>
      </c>
      <c r="D30" s="107">
        <v>21075</v>
      </c>
      <c r="E30" s="107">
        <v>286884</v>
      </c>
      <c r="F30" s="107">
        <v>0</v>
      </c>
      <c r="G30" s="107">
        <v>80144</v>
      </c>
      <c r="H30" s="107">
        <v>919720</v>
      </c>
      <c r="I30" s="107">
        <v>2699643</v>
      </c>
      <c r="J30" s="107">
        <v>4787806</v>
      </c>
      <c r="K30" s="107">
        <v>8407169</v>
      </c>
      <c r="L30" s="107">
        <v>6206</v>
      </c>
      <c r="M30" s="107">
        <v>823</v>
      </c>
    </row>
    <row r="31" spans="1:13" s="13" customFormat="1" ht="30" customHeight="1" x14ac:dyDescent="0.35">
      <c r="A31" s="36" t="s">
        <v>12</v>
      </c>
      <c r="B31" s="106">
        <v>361329</v>
      </c>
      <c r="C31" s="106">
        <v>0</v>
      </c>
      <c r="D31" s="106">
        <v>0</v>
      </c>
      <c r="E31" s="106">
        <v>77530</v>
      </c>
      <c r="F31" s="106">
        <v>0</v>
      </c>
      <c r="G31" s="106">
        <v>0</v>
      </c>
      <c r="H31" s="106">
        <v>156166</v>
      </c>
      <c r="I31" s="106">
        <v>467371</v>
      </c>
      <c r="J31" s="106">
        <v>2284766</v>
      </c>
      <c r="K31" s="106">
        <v>2908303</v>
      </c>
      <c r="L31" s="106">
        <v>6774</v>
      </c>
      <c r="M31" s="106">
        <v>9121</v>
      </c>
    </row>
    <row r="32" spans="1:13" s="13" customFormat="1" ht="30" customHeight="1" x14ac:dyDescent="0.35">
      <c r="A32" s="36" t="s">
        <v>13</v>
      </c>
      <c r="B32" s="106">
        <v>935380</v>
      </c>
      <c r="C32" s="106">
        <v>0</v>
      </c>
      <c r="D32" s="106">
        <v>0</v>
      </c>
      <c r="E32" s="106">
        <v>205842</v>
      </c>
      <c r="F32" s="106">
        <v>0</v>
      </c>
      <c r="G32" s="106">
        <v>0</v>
      </c>
      <c r="H32" s="106">
        <v>255427</v>
      </c>
      <c r="I32" s="106">
        <v>972815</v>
      </c>
      <c r="J32" s="106">
        <v>1363192</v>
      </c>
      <c r="K32" s="106">
        <v>2591434</v>
      </c>
      <c r="L32" s="106">
        <v>1470</v>
      </c>
      <c r="M32" s="106">
        <v>161</v>
      </c>
    </row>
    <row r="33" spans="1:13" s="13" customFormat="1" ht="30" customHeight="1" x14ac:dyDescent="0.35">
      <c r="A33" s="36" t="s">
        <v>14</v>
      </c>
      <c r="B33" s="106">
        <v>656499</v>
      </c>
      <c r="C33" s="106">
        <v>0</v>
      </c>
      <c r="D33" s="106">
        <v>0</v>
      </c>
      <c r="E33" s="106">
        <v>131151</v>
      </c>
      <c r="F33" s="106">
        <v>0</v>
      </c>
      <c r="G33" s="106">
        <v>0</v>
      </c>
      <c r="H33" s="106">
        <v>203467</v>
      </c>
      <c r="I33" s="106">
        <v>703829</v>
      </c>
      <c r="J33" s="106">
        <v>2766421</v>
      </c>
      <c r="K33" s="106">
        <v>3673717</v>
      </c>
      <c r="L33" s="106">
        <v>0</v>
      </c>
      <c r="M33" s="106">
        <v>868</v>
      </c>
    </row>
    <row r="34" spans="1:13" s="13" customFormat="1" ht="30" customHeight="1" x14ac:dyDescent="0.35">
      <c r="A34" s="36" t="s">
        <v>15</v>
      </c>
      <c r="B34" s="106">
        <v>2965079</v>
      </c>
      <c r="C34" s="106">
        <v>0</v>
      </c>
      <c r="D34" s="106">
        <v>7222</v>
      </c>
      <c r="E34" s="106">
        <v>185142</v>
      </c>
      <c r="F34" s="106">
        <v>0</v>
      </c>
      <c r="G34" s="106">
        <v>23298</v>
      </c>
      <c r="H34" s="106">
        <v>995689</v>
      </c>
      <c r="I34" s="106">
        <v>2606792</v>
      </c>
      <c r="J34" s="106">
        <v>9731740</v>
      </c>
      <c r="K34" s="106">
        <v>13334221</v>
      </c>
      <c r="L34" s="106">
        <v>20156</v>
      </c>
      <c r="M34" s="106">
        <v>2623</v>
      </c>
    </row>
    <row r="35" spans="1:13" s="54" customFormat="1" ht="30" customHeight="1" x14ac:dyDescent="0.35">
      <c r="A35" s="46" t="s">
        <v>16</v>
      </c>
      <c r="B35" s="107">
        <v>3782220</v>
      </c>
      <c r="C35" s="107">
        <v>0</v>
      </c>
      <c r="D35" s="107">
        <v>11546</v>
      </c>
      <c r="E35" s="107">
        <v>337010</v>
      </c>
      <c r="F35" s="107">
        <v>0</v>
      </c>
      <c r="G35" s="107">
        <v>0</v>
      </c>
      <c r="H35" s="107">
        <v>1637272</v>
      </c>
      <c r="I35" s="107">
        <v>3051392</v>
      </c>
      <c r="J35" s="107">
        <v>9498474</v>
      </c>
      <c r="K35" s="107">
        <v>14187138</v>
      </c>
      <c r="L35" s="107">
        <v>14</v>
      </c>
      <c r="M35" s="107">
        <v>1914</v>
      </c>
    </row>
    <row r="36" spans="1:13" s="13" customFormat="1" ht="30" customHeight="1" x14ac:dyDescent="0.35">
      <c r="A36" s="36" t="s">
        <v>17</v>
      </c>
      <c r="B36" s="106">
        <v>1697965</v>
      </c>
      <c r="C36" s="106">
        <v>0</v>
      </c>
      <c r="D36" s="106">
        <v>0</v>
      </c>
      <c r="E36" s="106">
        <v>56984</v>
      </c>
      <c r="F36" s="106">
        <v>0</v>
      </c>
      <c r="G36" s="106">
        <v>0</v>
      </c>
      <c r="H36" s="106">
        <v>185508</v>
      </c>
      <c r="I36" s="106">
        <v>656128</v>
      </c>
      <c r="J36" s="106">
        <v>1873645</v>
      </c>
      <c r="K36" s="106">
        <v>2715281</v>
      </c>
      <c r="L36" s="106">
        <v>0</v>
      </c>
      <c r="M36" s="106">
        <v>0</v>
      </c>
    </row>
    <row r="37" spans="1:13" s="13" customFormat="1" ht="30" customHeight="1" x14ac:dyDescent="0.35">
      <c r="A37" s="36" t="s">
        <v>18</v>
      </c>
      <c r="B37" s="106">
        <v>440543</v>
      </c>
      <c r="C37" s="106">
        <v>0</v>
      </c>
      <c r="D37" s="106">
        <v>0</v>
      </c>
      <c r="E37" s="106">
        <v>123512</v>
      </c>
      <c r="F37" s="106">
        <v>0</v>
      </c>
      <c r="G37" s="106">
        <v>0</v>
      </c>
      <c r="H37" s="106">
        <v>108846</v>
      </c>
      <c r="I37" s="106">
        <v>291242</v>
      </c>
      <c r="J37" s="106">
        <v>645657</v>
      </c>
      <c r="K37" s="106">
        <v>1045745</v>
      </c>
      <c r="L37" s="106">
        <v>533</v>
      </c>
      <c r="M37" s="106">
        <v>6059</v>
      </c>
    </row>
    <row r="38" spans="1:13" s="13" customFormat="1" ht="30" customHeight="1" x14ac:dyDescent="0.35">
      <c r="A38" s="36" t="s">
        <v>19</v>
      </c>
      <c r="B38" s="106">
        <v>79786</v>
      </c>
      <c r="C38" s="106">
        <v>0</v>
      </c>
      <c r="D38" s="106">
        <v>0</v>
      </c>
      <c r="E38" s="106">
        <v>75561</v>
      </c>
      <c r="F38" s="106">
        <v>0</v>
      </c>
      <c r="G38" s="106">
        <v>0</v>
      </c>
      <c r="H38" s="106">
        <v>38579</v>
      </c>
      <c r="I38" s="106">
        <v>150065</v>
      </c>
      <c r="J38" s="106">
        <v>142059</v>
      </c>
      <c r="K38" s="106">
        <v>330703</v>
      </c>
      <c r="L38" s="106">
        <v>0</v>
      </c>
      <c r="M38" s="106">
        <v>3984</v>
      </c>
    </row>
    <row r="39" spans="1:13" s="13" customFormat="1" ht="30" customHeight="1" x14ac:dyDescent="0.35">
      <c r="A39" s="36" t="s">
        <v>20</v>
      </c>
      <c r="B39" s="106">
        <v>153968</v>
      </c>
      <c r="C39" s="106">
        <v>0</v>
      </c>
      <c r="D39" s="106">
        <v>0</v>
      </c>
      <c r="E39" s="106">
        <v>76244</v>
      </c>
      <c r="F39" s="106">
        <v>0</v>
      </c>
      <c r="G39" s="106">
        <v>0</v>
      </c>
      <c r="H39" s="106">
        <v>77555</v>
      </c>
      <c r="I39" s="106">
        <v>301810</v>
      </c>
      <c r="J39" s="106">
        <v>151420</v>
      </c>
      <c r="K39" s="106">
        <v>530785</v>
      </c>
      <c r="L39" s="106">
        <v>379</v>
      </c>
      <c r="M39" s="106">
        <v>6695</v>
      </c>
    </row>
    <row r="40" spans="1:13" s="54" customFormat="1" ht="30" customHeight="1" x14ac:dyDescent="0.35">
      <c r="A40" s="46" t="s">
        <v>21</v>
      </c>
      <c r="B40" s="107">
        <v>176912</v>
      </c>
      <c r="C40" s="107">
        <v>0</v>
      </c>
      <c r="D40" s="107">
        <v>0</v>
      </c>
      <c r="E40" s="107">
        <v>51313</v>
      </c>
      <c r="F40" s="107">
        <v>0</v>
      </c>
      <c r="G40" s="107">
        <v>0</v>
      </c>
      <c r="H40" s="107">
        <v>34645</v>
      </c>
      <c r="I40" s="107">
        <v>113507</v>
      </c>
      <c r="J40" s="107">
        <v>151702</v>
      </c>
      <c r="K40" s="107">
        <v>299854</v>
      </c>
      <c r="L40" s="107">
        <v>0</v>
      </c>
      <c r="M40" s="107">
        <v>235</v>
      </c>
    </row>
    <row r="41" spans="1:13" s="13" customFormat="1" ht="30" customHeight="1" x14ac:dyDescent="0.35">
      <c r="A41" s="34" t="s">
        <v>114</v>
      </c>
      <c r="B41" s="106">
        <v>4617994</v>
      </c>
      <c r="C41" s="106">
        <v>0</v>
      </c>
      <c r="D41" s="106">
        <v>58411</v>
      </c>
      <c r="E41" s="106">
        <v>620083</v>
      </c>
      <c r="F41" s="106">
        <v>0</v>
      </c>
      <c r="G41" s="106">
        <v>114140</v>
      </c>
      <c r="H41" s="106">
        <v>1430518</v>
      </c>
      <c r="I41" s="106">
        <v>4794640</v>
      </c>
      <c r="J41" s="106">
        <v>5244717</v>
      </c>
      <c r="K41" s="106">
        <v>11469875</v>
      </c>
      <c r="L41" s="106">
        <v>0</v>
      </c>
      <c r="M41" s="106">
        <v>243</v>
      </c>
    </row>
    <row r="42" spans="1:13" s="13" customFormat="1" ht="30" customHeight="1" x14ac:dyDescent="0.35">
      <c r="A42" s="36" t="s">
        <v>22</v>
      </c>
      <c r="B42" s="106">
        <v>1183862</v>
      </c>
      <c r="C42" s="106">
        <v>0</v>
      </c>
      <c r="D42" s="106">
        <v>7990</v>
      </c>
      <c r="E42" s="106">
        <v>189900</v>
      </c>
      <c r="F42" s="106">
        <v>0</v>
      </c>
      <c r="G42" s="106">
        <v>26081</v>
      </c>
      <c r="H42" s="106">
        <v>2636361</v>
      </c>
      <c r="I42" s="106">
        <v>4751575</v>
      </c>
      <c r="J42" s="106">
        <v>15417936</v>
      </c>
      <c r="K42" s="106">
        <v>22805872</v>
      </c>
      <c r="L42" s="106">
        <v>3522</v>
      </c>
      <c r="M42" s="106">
        <v>1756</v>
      </c>
    </row>
    <row r="43" spans="1:13" s="13" customFormat="1" ht="30" customHeight="1" x14ac:dyDescent="0.35">
      <c r="A43" s="36" t="s">
        <v>23</v>
      </c>
      <c r="B43" s="106">
        <v>886637</v>
      </c>
      <c r="C43" s="106">
        <v>0</v>
      </c>
      <c r="D43" s="106">
        <v>2310</v>
      </c>
      <c r="E43" s="106">
        <v>174564</v>
      </c>
      <c r="F43" s="106">
        <v>0</v>
      </c>
      <c r="G43" s="106">
        <v>29200</v>
      </c>
      <c r="H43" s="106">
        <v>488436</v>
      </c>
      <c r="I43" s="106">
        <v>1400113</v>
      </c>
      <c r="J43" s="106">
        <v>8023767</v>
      </c>
      <c r="K43" s="106">
        <v>9912316</v>
      </c>
      <c r="L43" s="106">
        <v>0</v>
      </c>
      <c r="M43" s="106">
        <v>53</v>
      </c>
    </row>
    <row r="44" spans="1:13" s="13" customFormat="1" ht="30" customHeight="1" x14ac:dyDescent="0.35">
      <c r="A44" s="36" t="s">
        <v>24</v>
      </c>
      <c r="B44" s="106">
        <v>782185</v>
      </c>
      <c r="C44" s="106">
        <v>0</v>
      </c>
      <c r="D44" s="106">
        <v>0</v>
      </c>
      <c r="E44" s="106">
        <v>193215</v>
      </c>
      <c r="F44" s="106">
        <v>0</v>
      </c>
      <c r="G44" s="106">
        <v>0</v>
      </c>
      <c r="H44" s="106">
        <v>248277</v>
      </c>
      <c r="I44" s="106">
        <v>1069686</v>
      </c>
      <c r="J44" s="106">
        <v>1842031</v>
      </c>
      <c r="K44" s="106">
        <v>3159994</v>
      </c>
      <c r="L44" s="106">
        <v>0</v>
      </c>
      <c r="M44" s="106">
        <v>0</v>
      </c>
    </row>
    <row r="45" spans="1:13" s="54" customFormat="1" ht="30" customHeight="1" x14ac:dyDescent="0.35">
      <c r="A45" s="46" t="s">
        <v>25</v>
      </c>
      <c r="B45" s="107">
        <v>1791136</v>
      </c>
      <c r="C45" s="107">
        <v>0</v>
      </c>
      <c r="D45" s="107">
        <v>0</v>
      </c>
      <c r="E45" s="107">
        <v>519071</v>
      </c>
      <c r="F45" s="107">
        <v>0</v>
      </c>
      <c r="G45" s="107">
        <v>75442</v>
      </c>
      <c r="H45" s="107">
        <v>2278205</v>
      </c>
      <c r="I45" s="107">
        <v>4095824</v>
      </c>
      <c r="J45" s="107">
        <v>12598082</v>
      </c>
      <c r="K45" s="107">
        <v>18972111</v>
      </c>
      <c r="L45" s="107">
        <v>964</v>
      </c>
      <c r="M45" s="107">
        <v>1936</v>
      </c>
    </row>
    <row r="46" spans="1:13" s="13" customFormat="1" ht="30" customHeight="1" x14ac:dyDescent="0.35">
      <c r="A46" s="36" t="s">
        <v>26</v>
      </c>
      <c r="B46" s="106">
        <v>1242843</v>
      </c>
      <c r="C46" s="106">
        <v>0</v>
      </c>
      <c r="D46" s="106">
        <v>9558</v>
      </c>
      <c r="E46" s="106">
        <v>221763</v>
      </c>
      <c r="F46" s="106">
        <v>0</v>
      </c>
      <c r="G46" s="106">
        <v>32311</v>
      </c>
      <c r="H46" s="106">
        <v>1252143</v>
      </c>
      <c r="I46" s="106">
        <v>2615292</v>
      </c>
      <c r="J46" s="106">
        <v>5677641</v>
      </c>
      <c r="K46" s="106">
        <v>9545076</v>
      </c>
      <c r="L46" s="106">
        <v>493</v>
      </c>
      <c r="M46" s="106">
        <v>143</v>
      </c>
    </row>
    <row r="47" spans="1:13" s="13" customFormat="1" ht="30" customHeight="1" x14ac:dyDescent="0.35">
      <c r="A47" s="36" t="s">
        <v>27</v>
      </c>
      <c r="B47" s="106">
        <v>535084</v>
      </c>
      <c r="C47" s="106">
        <v>0</v>
      </c>
      <c r="D47" s="106">
        <v>3825</v>
      </c>
      <c r="E47" s="106">
        <v>241723</v>
      </c>
      <c r="F47" s="106">
        <v>0</v>
      </c>
      <c r="G47" s="106">
        <v>14226</v>
      </c>
      <c r="H47" s="106">
        <v>369005</v>
      </c>
      <c r="I47" s="106">
        <v>1288586</v>
      </c>
      <c r="J47" s="106">
        <v>2489722</v>
      </c>
      <c r="K47" s="106">
        <v>4147313</v>
      </c>
      <c r="L47" s="106">
        <v>0</v>
      </c>
      <c r="M47" s="106">
        <v>167</v>
      </c>
    </row>
    <row r="48" spans="1:13" s="13" customFormat="1" ht="30" customHeight="1" x14ac:dyDescent="0.35">
      <c r="A48" s="36" t="s">
        <v>28</v>
      </c>
      <c r="B48" s="106">
        <v>916409</v>
      </c>
      <c r="C48" s="106">
        <v>0</v>
      </c>
      <c r="D48" s="106">
        <v>1485</v>
      </c>
      <c r="E48" s="106">
        <v>278660</v>
      </c>
      <c r="F48" s="106">
        <v>0</v>
      </c>
      <c r="G48" s="106">
        <v>11208</v>
      </c>
      <c r="H48" s="106">
        <v>805021</v>
      </c>
      <c r="I48" s="106">
        <v>2463936</v>
      </c>
      <c r="J48" s="106">
        <v>2411951</v>
      </c>
      <c r="K48" s="106">
        <v>5680908</v>
      </c>
      <c r="L48" s="106">
        <v>430</v>
      </c>
      <c r="M48" s="106">
        <v>380</v>
      </c>
    </row>
    <row r="49" spans="1:13" s="13" customFormat="1" ht="30" customHeight="1" x14ac:dyDescent="0.35">
      <c r="A49" s="36" t="s">
        <v>29</v>
      </c>
      <c r="B49" s="106">
        <v>440189</v>
      </c>
      <c r="C49" s="106">
        <v>0</v>
      </c>
      <c r="D49" s="106">
        <v>0</v>
      </c>
      <c r="E49" s="106">
        <v>96113</v>
      </c>
      <c r="F49" s="106">
        <v>0</v>
      </c>
      <c r="G49" s="106">
        <v>0</v>
      </c>
      <c r="H49" s="106">
        <v>77166</v>
      </c>
      <c r="I49" s="106">
        <v>427953</v>
      </c>
      <c r="J49" s="106">
        <v>291220</v>
      </c>
      <c r="K49" s="106">
        <v>796339</v>
      </c>
      <c r="L49" s="106">
        <v>56</v>
      </c>
      <c r="M49" s="106">
        <v>29</v>
      </c>
    </row>
    <row r="50" spans="1:13" s="54" customFormat="1" ht="30" customHeight="1" x14ac:dyDescent="0.35">
      <c r="A50" s="46" t="s">
        <v>30</v>
      </c>
      <c r="B50" s="107">
        <v>1223738</v>
      </c>
      <c r="C50" s="107">
        <v>0</v>
      </c>
      <c r="D50" s="107">
        <v>1989</v>
      </c>
      <c r="E50" s="107">
        <v>673768</v>
      </c>
      <c r="F50" s="107">
        <v>0</v>
      </c>
      <c r="G50" s="107">
        <v>6804</v>
      </c>
      <c r="H50" s="107">
        <v>1493949</v>
      </c>
      <c r="I50" s="107">
        <v>3008646</v>
      </c>
      <c r="J50" s="107">
        <v>6420225</v>
      </c>
      <c r="K50" s="107">
        <v>10922820</v>
      </c>
      <c r="L50" s="107">
        <v>2531</v>
      </c>
      <c r="M50" s="107">
        <v>623</v>
      </c>
    </row>
    <row r="51" spans="1:13" s="13" customFormat="1" ht="30" customHeight="1" x14ac:dyDescent="0.35">
      <c r="A51" s="36" t="s">
        <v>31</v>
      </c>
      <c r="B51" s="106">
        <v>425879</v>
      </c>
      <c r="C51" s="106">
        <v>0</v>
      </c>
      <c r="D51" s="106">
        <v>3355</v>
      </c>
      <c r="E51" s="106">
        <v>262462</v>
      </c>
      <c r="F51" s="106">
        <v>0</v>
      </c>
      <c r="G51" s="106">
        <v>13759</v>
      </c>
      <c r="H51" s="106">
        <v>349097</v>
      </c>
      <c r="I51" s="106">
        <v>1485165</v>
      </c>
      <c r="J51" s="106">
        <v>2505382</v>
      </c>
      <c r="K51" s="106">
        <v>4339644</v>
      </c>
      <c r="L51" s="106">
        <v>0</v>
      </c>
      <c r="M51" s="106">
        <v>140</v>
      </c>
    </row>
    <row r="52" spans="1:13" s="13" customFormat="1" ht="30" customHeight="1" x14ac:dyDescent="0.35">
      <c r="A52" s="36" t="s">
        <v>32</v>
      </c>
      <c r="B52" s="106">
        <v>633384</v>
      </c>
      <c r="C52" s="106">
        <v>0</v>
      </c>
      <c r="D52" s="106">
        <v>0</v>
      </c>
      <c r="E52" s="106">
        <v>261248</v>
      </c>
      <c r="F52" s="106">
        <v>0</v>
      </c>
      <c r="G52" s="106">
        <v>0</v>
      </c>
      <c r="H52" s="106">
        <v>245929</v>
      </c>
      <c r="I52" s="106">
        <v>1130877</v>
      </c>
      <c r="J52" s="106">
        <v>1659154</v>
      </c>
      <c r="K52" s="106">
        <v>3035960</v>
      </c>
      <c r="L52" s="106">
        <v>0</v>
      </c>
      <c r="M52" s="106">
        <v>824</v>
      </c>
    </row>
    <row r="53" spans="1:13" s="13" customFormat="1" ht="30" customHeight="1" x14ac:dyDescent="0.35">
      <c r="A53" s="36" t="s">
        <v>33</v>
      </c>
      <c r="B53" s="106">
        <v>697215</v>
      </c>
      <c r="C53" s="106">
        <v>0</v>
      </c>
      <c r="D53" s="106">
        <v>1347</v>
      </c>
      <c r="E53" s="106">
        <v>105735</v>
      </c>
      <c r="F53" s="106">
        <v>0</v>
      </c>
      <c r="G53" s="106">
        <v>17064</v>
      </c>
      <c r="H53" s="106">
        <v>434373</v>
      </c>
      <c r="I53" s="106">
        <v>1250769</v>
      </c>
      <c r="J53" s="106">
        <v>2395096</v>
      </c>
      <c r="K53" s="106">
        <v>4080238</v>
      </c>
      <c r="L53" s="106">
        <v>0</v>
      </c>
      <c r="M53" s="106">
        <v>533</v>
      </c>
    </row>
    <row r="54" spans="1:13" s="13" customFormat="1" ht="30" customHeight="1" x14ac:dyDescent="0.35">
      <c r="A54" s="36" t="s">
        <v>34</v>
      </c>
      <c r="B54" s="106">
        <v>364544</v>
      </c>
      <c r="C54" s="106">
        <v>0</v>
      </c>
      <c r="D54" s="106">
        <v>0</v>
      </c>
      <c r="E54" s="106">
        <v>122946</v>
      </c>
      <c r="F54" s="106">
        <v>0</v>
      </c>
      <c r="G54" s="106">
        <v>0</v>
      </c>
      <c r="H54" s="106">
        <v>205230</v>
      </c>
      <c r="I54" s="106">
        <v>997017</v>
      </c>
      <c r="J54" s="106">
        <v>1162942</v>
      </c>
      <c r="K54" s="106">
        <v>2365189</v>
      </c>
      <c r="L54" s="106">
        <v>31</v>
      </c>
      <c r="M54" s="106">
        <v>85</v>
      </c>
    </row>
    <row r="55" spans="1:13" s="54" customFormat="1" ht="30" customHeight="1" x14ac:dyDescent="0.35">
      <c r="A55" s="46" t="s">
        <v>35</v>
      </c>
      <c r="B55" s="107">
        <v>537525</v>
      </c>
      <c r="C55" s="107">
        <v>0</v>
      </c>
      <c r="D55" s="107">
        <v>15551</v>
      </c>
      <c r="E55" s="107">
        <v>565612</v>
      </c>
      <c r="F55" s="107">
        <v>0</v>
      </c>
      <c r="G55" s="107">
        <v>65439</v>
      </c>
      <c r="H55" s="107">
        <v>1843283</v>
      </c>
      <c r="I55" s="107">
        <v>3606368</v>
      </c>
      <c r="J55" s="107">
        <v>7122634</v>
      </c>
      <c r="K55" s="107">
        <v>12572285</v>
      </c>
      <c r="L55" s="107">
        <v>112</v>
      </c>
      <c r="M55" s="107">
        <v>321</v>
      </c>
    </row>
    <row r="56" spans="1:13" s="13" customFormat="1" ht="30" customHeight="1" x14ac:dyDescent="0.35">
      <c r="A56" s="36" t="s">
        <v>36</v>
      </c>
      <c r="B56" s="106">
        <v>752501</v>
      </c>
      <c r="C56" s="106">
        <v>0</v>
      </c>
      <c r="D56" s="106">
        <v>0</v>
      </c>
      <c r="E56" s="106">
        <v>359857</v>
      </c>
      <c r="F56" s="106">
        <v>0</v>
      </c>
      <c r="G56" s="106">
        <v>0</v>
      </c>
      <c r="H56" s="106">
        <v>699438</v>
      </c>
      <c r="I56" s="106">
        <v>1733805</v>
      </c>
      <c r="J56" s="106">
        <v>4974712</v>
      </c>
      <c r="K56" s="106">
        <v>7407955</v>
      </c>
      <c r="L56" s="106">
        <v>267</v>
      </c>
      <c r="M56" s="106">
        <v>1022</v>
      </c>
    </row>
    <row r="57" spans="1:13" s="13" customFormat="1" ht="30" customHeight="1" x14ac:dyDescent="0.35">
      <c r="A57" s="36" t="s">
        <v>37</v>
      </c>
      <c r="B57" s="106">
        <v>231871</v>
      </c>
      <c r="C57" s="106">
        <v>0</v>
      </c>
      <c r="D57" s="106">
        <v>0</v>
      </c>
      <c r="E57" s="106">
        <v>29614</v>
      </c>
      <c r="F57" s="106">
        <v>0</v>
      </c>
      <c r="G57" s="106">
        <v>0</v>
      </c>
      <c r="H57" s="106">
        <v>635952</v>
      </c>
      <c r="I57" s="106">
        <v>1489722</v>
      </c>
      <c r="J57" s="106">
        <v>3251975</v>
      </c>
      <c r="K57" s="106">
        <v>5377649</v>
      </c>
      <c r="L57" s="106">
        <v>40</v>
      </c>
      <c r="M57" s="106">
        <v>35</v>
      </c>
    </row>
    <row r="58" spans="1:13" s="13" customFormat="1" ht="30" customHeight="1" x14ac:dyDescent="0.35">
      <c r="A58" s="36" t="s">
        <v>38</v>
      </c>
      <c r="B58" s="106">
        <v>538250</v>
      </c>
      <c r="C58" s="106">
        <v>0</v>
      </c>
      <c r="D58" s="106">
        <v>3795</v>
      </c>
      <c r="E58" s="106">
        <v>98932</v>
      </c>
      <c r="F58" s="106">
        <v>0</v>
      </c>
      <c r="G58" s="106">
        <v>1352</v>
      </c>
      <c r="H58" s="106">
        <v>555452</v>
      </c>
      <c r="I58" s="106">
        <v>1973170</v>
      </c>
      <c r="J58" s="106">
        <v>4441371</v>
      </c>
      <c r="K58" s="106">
        <v>6969993</v>
      </c>
      <c r="L58" s="106">
        <v>0</v>
      </c>
      <c r="M58" s="106">
        <v>570</v>
      </c>
    </row>
    <row r="59" spans="1:13" s="13" customFormat="1" ht="30" customHeight="1" x14ac:dyDescent="0.35">
      <c r="A59" s="36" t="s">
        <v>39</v>
      </c>
      <c r="B59" s="106">
        <v>326594</v>
      </c>
      <c r="C59" s="106">
        <v>0</v>
      </c>
      <c r="D59" s="106">
        <v>6936</v>
      </c>
      <c r="E59" s="106">
        <v>43530</v>
      </c>
      <c r="F59" s="106">
        <v>0</v>
      </c>
      <c r="G59" s="106">
        <v>11685</v>
      </c>
      <c r="H59" s="106">
        <v>1026366</v>
      </c>
      <c r="I59" s="106">
        <v>2251320</v>
      </c>
      <c r="J59" s="106">
        <v>5192602</v>
      </c>
      <c r="K59" s="106">
        <v>8470288</v>
      </c>
      <c r="L59" s="106">
        <v>96</v>
      </c>
      <c r="M59" s="106">
        <v>176</v>
      </c>
    </row>
    <row r="60" spans="1:13" s="54" customFormat="1" ht="30" customHeight="1" x14ac:dyDescent="0.35">
      <c r="A60" s="46" t="s">
        <v>40</v>
      </c>
      <c r="B60" s="107">
        <v>324928</v>
      </c>
      <c r="C60" s="107">
        <v>0</v>
      </c>
      <c r="D60" s="107">
        <v>0</v>
      </c>
      <c r="E60" s="107">
        <v>99414</v>
      </c>
      <c r="F60" s="107">
        <v>0</v>
      </c>
      <c r="G60" s="107">
        <v>0</v>
      </c>
      <c r="H60" s="107">
        <v>55394</v>
      </c>
      <c r="I60" s="107">
        <v>293719</v>
      </c>
      <c r="J60" s="107">
        <v>309946</v>
      </c>
      <c r="K60" s="107">
        <v>659059</v>
      </c>
      <c r="L60" s="107">
        <v>0</v>
      </c>
      <c r="M60" s="107">
        <v>3701</v>
      </c>
    </row>
    <row r="61" spans="1:13" s="13" customFormat="1" ht="30" customHeight="1" x14ac:dyDescent="0.35">
      <c r="A61" s="36" t="s">
        <v>41</v>
      </c>
      <c r="B61" s="106">
        <v>251935</v>
      </c>
      <c r="C61" s="106">
        <v>0</v>
      </c>
      <c r="D61" s="106">
        <v>4540</v>
      </c>
      <c r="E61" s="106">
        <v>31997</v>
      </c>
      <c r="F61" s="106">
        <v>0</v>
      </c>
      <c r="G61" s="106">
        <v>929</v>
      </c>
      <c r="H61" s="106">
        <v>430124</v>
      </c>
      <c r="I61" s="106">
        <v>1062058</v>
      </c>
      <c r="J61" s="106">
        <v>3328546</v>
      </c>
      <c r="K61" s="106">
        <v>4820728</v>
      </c>
      <c r="L61" s="106">
        <v>0</v>
      </c>
      <c r="M61" s="106">
        <v>135</v>
      </c>
    </row>
    <row r="62" spans="1:13" s="13" customFormat="1" ht="30" customHeight="1" x14ac:dyDescent="0.35">
      <c r="A62" s="36" t="s">
        <v>42</v>
      </c>
      <c r="B62" s="106">
        <v>198731</v>
      </c>
      <c r="C62" s="106">
        <v>0</v>
      </c>
      <c r="D62" s="106">
        <v>1246</v>
      </c>
      <c r="E62" s="106">
        <v>10408</v>
      </c>
      <c r="F62" s="106">
        <v>0</v>
      </c>
      <c r="G62" s="106">
        <v>6006</v>
      </c>
      <c r="H62" s="106">
        <v>202635</v>
      </c>
      <c r="I62" s="106">
        <v>508268</v>
      </c>
      <c r="J62" s="106">
        <v>1140179</v>
      </c>
      <c r="K62" s="106">
        <v>1851082</v>
      </c>
      <c r="L62" s="106">
        <v>0</v>
      </c>
      <c r="M62" s="106">
        <v>12</v>
      </c>
    </row>
    <row r="63" spans="1:13" s="13" customFormat="1" ht="30" customHeight="1" x14ac:dyDescent="0.35">
      <c r="A63" s="36" t="s">
        <v>43</v>
      </c>
      <c r="B63" s="106">
        <v>1229834</v>
      </c>
      <c r="C63" s="106">
        <v>0</v>
      </c>
      <c r="D63" s="106">
        <v>0</v>
      </c>
      <c r="E63" s="106">
        <v>243074</v>
      </c>
      <c r="F63" s="106">
        <v>0</v>
      </c>
      <c r="G63" s="106">
        <v>0</v>
      </c>
      <c r="H63" s="106">
        <v>1094430</v>
      </c>
      <c r="I63" s="106">
        <v>2506504</v>
      </c>
      <c r="J63" s="106">
        <v>4324308</v>
      </c>
      <c r="K63" s="106">
        <v>7925242</v>
      </c>
      <c r="L63" s="106">
        <v>0</v>
      </c>
      <c r="M63" s="106">
        <v>403</v>
      </c>
    </row>
    <row r="64" spans="1:13" s="13" customFormat="1" ht="30" customHeight="1" x14ac:dyDescent="0.35">
      <c r="A64" s="36" t="s">
        <v>44</v>
      </c>
      <c r="B64" s="106">
        <v>168205</v>
      </c>
      <c r="C64" s="106">
        <v>0</v>
      </c>
      <c r="D64" s="106">
        <v>0</v>
      </c>
      <c r="E64" s="106">
        <v>53901</v>
      </c>
      <c r="F64" s="106">
        <v>0</v>
      </c>
      <c r="G64" s="106">
        <v>0</v>
      </c>
      <c r="H64" s="106">
        <v>15582</v>
      </c>
      <c r="I64" s="106">
        <v>80216</v>
      </c>
      <c r="J64" s="106">
        <v>148394</v>
      </c>
      <c r="K64" s="106">
        <v>244192</v>
      </c>
      <c r="L64" s="106">
        <v>0</v>
      </c>
      <c r="M64" s="106">
        <v>6</v>
      </c>
    </row>
    <row r="65" spans="1:13" s="54" customFormat="1" ht="30" customHeight="1" x14ac:dyDescent="0.35">
      <c r="A65" s="46" t="s">
        <v>45</v>
      </c>
      <c r="B65" s="107">
        <v>1078352</v>
      </c>
      <c r="C65" s="107">
        <v>0</v>
      </c>
      <c r="D65" s="107">
        <v>26555</v>
      </c>
      <c r="E65" s="107">
        <v>345448</v>
      </c>
      <c r="F65" s="107">
        <v>0</v>
      </c>
      <c r="G65" s="107">
        <v>63940</v>
      </c>
      <c r="H65" s="107">
        <v>763802</v>
      </c>
      <c r="I65" s="107">
        <v>3390178</v>
      </c>
      <c r="J65" s="107">
        <v>10862369</v>
      </c>
      <c r="K65" s="107">
        <v>15016349</v>
      </c>
      <c r="L65" s="107">
        <v>0</v>
      </c>
      <c r="M65" s="107">
        <v>669</v>
      </c>
    </row>
    <row r="66" spans="1:13" s="13" customFormat="1" ht="30" customHeight="1" thickBot="1" x14ac:dyDescent="0.4">
      <c r="A66" s="49" t="s">
        <v>115</v>
      </c>
      <c r="B66" s="109">
        <v>650505</v>
      </c>
      <c r="C66" s="109">
        <v>0</v>
      </c>
      <c r="D66" s="109">
        <v>0</v>
      </c>
      <c r="E66" s="109">
        <v>223173</v>
      </c>
      <c r="F66" s="109">
        <v>0</v>
      </c>
      <c r="G66" s="109">
        <v>0</v>
      </c>
      <c r="H66" s="109">
        <v>52306</v>
      </c>
      <c r="I66" s="109">
        <v>263837</v>
      </c>
      <c r="J66" s="109">
        <v>508015</v>
      </c>
      <c r="K66" s="109">
        <v>824158</v>
      </c>
      <c r="L66" s="109">
        <v>0</v>
      </c>
      <c r="M66" s="109">
        <v>1004</v>
      </c>
    </row>
    <row r="67" spans="1:13" s="13" customFormat="1" ht="30" customHeight="1" thickTop="1" thickBot="1" x14ac:dyDescent="0.4">
      <c r="A67" s="48" t="s">
        <v>90</v>
      </c>
      <c r="B67" s="67">
        <f>SUM(B21:B66)</f>
        <v>40815457</v>
      </c>
      <c r="C67" s="67">
        <f>SUM(C21:C66)</f>
        <v>0</v>
      </c>
      <c r="D67" s="67">
        <f t="shared" ref="D67:M67" si="1">SUM(D21:D66)</f>
        <v>600382</v>
      </c>
      <c r="E67" s="67">
        <f t="shared" si="1"/>
        <v>9421014</v>
      </c>
      <c r="F67" s="67">
        <f>SUM(F21:F66)</f>
        <v>0</v>
      </c>
      <c r="G67" s="67">
        <f t="shared" si="1"/>
        <v>1905596</v>
      </c>
      <c r="H67" s="67">
        <f t="shared" si="1"/>
        <v>31894465</v>
      </c>
      <c r="I67" s="67">
        <f t="shared" si="1"/>
        <v>79880883</v>
      </c>
      <c r="J67" s="67">
        <f t="shared" si="1"/>
        <v>178314574</v>
      </c>
      <c r="K67" s="67">
        <f t="shared" si="1"/>
        <v>290089922</v>
      </c>
      <c r="L67" s="67">
        <f t="shared" si="1"/>
        <v>67808</v>
      </c>
      <c r="M67" s="67">
        <f t="shared" si="1"/>
        <v>87949</v>
      </c>
    </row>
    <row r="68" spans="1:13" s="13" customFormat="1" ht="30" customHeight="1" thickTop="1" x14ac:dyDescent="0.35">
      <c r="A68" s="47" t="s">
        <v>91</v>
      </c>
      <c r="B68" s="68">
        <f t="shared" ref="B68:M68" si="2">+B67+B20</f>
        <v>110098336</v>
      </c>
      <c r="C68" s="68">
        <f>+C67+C20</f>
        <v>0</v>
      </c>
      <c r="D68" s="68">
        <f t="shared" si="2"/>
        <v>16840317</v>
      </c>
      <c r="E68" s="68">
        <f t="shared" si="2"/>
        <v>26606858</v>
      </c>
      <c r="F68" s="68">
        <f>+F67+F20</f>
        <v>0</v>
      </c>
      <c r="G68" s="68">
        <f t="shared" si="2"/>
        <v>32331351</v>
      </c>
      <c r="H68" s="68">
        <f t="shared" si="2"/>
        <v>425498679</v>
      </c>
      <c r="I68" s="68">
        <f t="shared" si="2"/>
        <v>463176488</v>
      </c>
      <c r="J68" s="68">
        <f t="shared" si="2"/>
        <v>1263677140</v>
      </c>
      <c r="K68" s="68">
        <f t="shared" si="2"/>
        <v>2152352307</v>
      </c>
      <c r="L68" s="68">
        <f t="shared" si="2"/>
        <v>230178</v>
      </c>
      <c r="M68" s="68">
        <f t="shared" si="2"/>
        <v>137287</v>
      </c>
    </row>
    <row r="69" spans="1:13" s="13" customFormat="1" ht="23.5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3" ht="23.5" x14ac:dyDescent="0.35">
      <c r="A70" s="28" t="s">
        <v>133</v>
      </c>
    </row>
    <row r="71" spans="1:13" ht="30.75" customHeight="1" x14ac:dyDescent="0.35">
      <c r="A71" s="28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8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IV71"/>
  <sheetViews>
    <sheetView showOutlineSymbols="0" view="pageBreakPreview" zoomScale="50" zoomScaleNormal="100" zoomScaleSheetLayoutView="50" zoomScalePageLayoutView="70" workbookViewId="0"/>
  </sheetViews>
  <sheetFormatPr defaultColWidth="24.81640625" defaultRowHeight="14" x14ac:dyDescent="0.2"/>
  <cols>
    <col min="1" max="1" width="20.6328125" style="78" customWidth="1"/>
    <col min="2" max="3" width="22.6328125" style="78" customWidth="1"/>
    <col min="4" max="12" width="21.36328125" style="78" customWidth="1"/>
    <col min="13" max="13" width="20.6328125" style="78" customWidth="1"/>
    <col min="14" max="15" width="22.6328125" style="78" customWidth="1"/>
    <col min="16" max="16" width="27.36328125" style="78" bestFit="1" customWidth="1"/>
    <col min="17" max="17" width="28.453125" style="78" bestFit="1" customWidth="1"/>
    <col min="18" max="16384" width="24.81640625" style="78"/>
  </cols>
  <sheetData>
    <row r="1" spans="1:256" ht="25.5" customHeight="1" x14ac:dyDescent="0.35">
      <c r="A1" s="21" t="s">
        <v>122</v>
      </c>
      <c r="B1" s="1"/>
      <c r="M1" s="21" t="s">
        <v>122</v>
      </c>
    </row>
    <row r="2" spans="1:256" ht="21" customHeight="1" x14ac:dyDescent="0.3">
      <c r="A2" s="4" t="s">
        <v>87</v>
      </c>
      <c r="B2" s="8" t="s">
        <v>98</v>
      </c>
      <c r="C2" s="9"/>
      <c r="D2" s="9"/>
      <c r="E2" s="9"/>
      <c r="F2" s="9"/>
      <c r="G2" s="9"/>
      <c r="H2" s="9"/>
      <c r="I2" s="9"/>
      <c r="J2" s="9"/>
      <c r="K2" s="9"/>
      <c r="L2" s="10"/>
      <c r="M2" s="4" t="s">
        <v>87</v>
      </c>
      <c r="N2" s="128" t="s">
        <v>131</v>
      </c>
      <c r="O2" s="129"/>
      <c r="P2" s="13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75</v>
      </c>
      <c r="C3" s="9"/>
      <c r="D3" s="125" t="s">
        <v>64</v>
      </c>
      <c r="E3" s="122" t="s">
        <v>65</v>
      </c>
      <c r="F3" s="9" t="s">
        <v>94</v>
      </c>
      <c r="G3" s="9"/>
      <c r="H3" s="9"/>
      <c r="I3" s="9"/>
      <c r="J3" s="9"/>
      <c r="K3" s="9"/>
      <c r="L3" s="10"/>
      <c r="M3" s="2"/>
      <c r="N3" s="128" t="s">
        <v>129</v>
      </c>
      <c r="O3" s="130"/>
      <c r="P3" s="125" t="s">
        <v>70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6"/>
      <c r="D4" s="126"/>
      <c r="E4" s="137"/>
      <c r="F4" s="11"/>
      <c r="G4" s="16"/>
      <c r="H4" s="128" t="s">
        <v>68</v>
      </c>
      <c r="I4" s="129"/>
      <c r="J4" s="129"/>
      <c r="K4" s="129"/>
      <c r="L4" s="130"/>
      <c r="M4" s="2"/>
      <c r="N4" s="14"/>
      <c r="O4" s="11"/>
      <c r="P4" s="12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3" t="s">
        <v>62</v>
      </c>
      <c r="C5" s="17" t="s">
        <v>63</v>
      </c>
      <c r="D5" s="126"/>
      <c r="E5" s="137"/>
      <c r="F5" s="19" t="s">
        <v>66</v>
      </c>
      <c r="G5" s="25" t="s">
        <v>67</v>
      </c>
      <c r="H5" s="131" t="s">
        <v>119</v>
      </c>
      <c r="I5" s="133" t="s">
        <v>120</v>
      </c>
      <c r="J5" s="134"/>
      <c r="K5" s="134"/>
      <c r="L5" s="135"/>
      <c r="M5" s="2"/>
      <c r="N5" s="24" t="s">
        <v>69</v>
      </c>
      <c r="O5" s="19" t="s">
        <v>46</v>
      </c>
      <c r="P5" s="126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20"/>
      <c r="C6" s="23"/>
      <c r="D6" s="126"/>
      <c r="E6" s="137"/>
      <c r="F6" s="20"/>
      <c r="G6" s="23"/>
      <c r="H6" s="132"/>
      <c r="I6" s="69" t="s">
        <v>56</v>
      </c>
      <c r="J6" s="69" t="s">
        <v>57</v>
      </c>
      <c r="K6" s="69" t="s">
        <v>58</v>
      </c>
      <c r="L6" s="92" t="s">
        <v>46</v>
      </c>
      <c r="M6" s="2"/>
      <c r="N6" s="56"/>
      <c r="O6" s="20"/>
      <c r="P6" s="12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29.25" customHeight="1" x14ac:dyDescent="0.35">
      <c r="A7" s="32" t="s">
        <v>88</v>
      </c>
      <c r="B7" s="98">
        <v>1379644</v>
      </c>
      <c r="C7" s="98">
        <v>5028</v>
      </c>
      <c r="D7" s="98">
        <v>1361</v>
      </c>
      <c r="E7" s="98">
        <v>169831</v>
      </c>
      <c r="F7" s="98">
        <v>464723</v>
      </c>
      <c r="G7" s="98">
        <v>0</v>
      </c>
      <c r="H7" s="98">
        <v>4121014</v>
      </c>
      <c r="I7" s="98">
        <v>0</v>
      </c>
      <c r="J7" s="98">
        <v>0</v>
      </c>
      <c r="K7" s="98">
        <v>1632334</v>
      </c>
      <c r="L7" s="98">
        <v>1632334</v>
      </c>
      <c r="M7" s="32" t="s">
        <v>88</v>
      </c>
      <c r="N7" s="98">
        <v>46071408</v>
      </c>
      <c r="O7" s="98">
        <v>52289479</v>
      </c>
      <c r="P7" s="98">
        <v>424350089</v>
      </c>
      <c r="Q7" s="13">
        <f>SUM('土地(4)-1'!B7:M7)-'土地(4)-1'!K7+SUM('土地(4)-2'!B7:K7)+'土地(4)-2'!N7</f>
        <v>424350089</v>
      </c>
      <c r="R7" s="13" t="str">
        <f>IF(P7=Q7,"ok","NG")</f>
        <v>ok</v>
      </c>
    </row>
    <row r="8" spans="1:256" s="13" customFormat="1" ht="29.25" customHeight="1" x14ac:dyDescent="0.35">
      <c r="A8" s="34" t="s">
        <v>107</v>
      </c>
      <c r="B8" s="99">
        <v>1386604</v>
      </c>
      <c r="C8" s="99">
        <v>33712</v>
      </c>
      <c r="D8" s="99">
        <v>0</v>
      </c>
      <c r="E8" s="99">
        <v>61715</v>
      </c>
      <c r="F8" s="99">
        <v>370663</v>
      </c>
      <c r="G8" s="99">
        <v>0</v>
      </c>
      <c r="H8" s="99">
        <v>986142</v>
      </c>
      <c r="I8" s="99">
        <v>0</v>
      </c>
      <c r="J8" s="99">
        <v>0</v>
      </c>
      <c r="K8" s="99">
        <v>14177</v>
      </c>
      <c r="L8" s="99">
        <v>14177</v>
      </c>
      <c r="M8" s="34" t="s">
        <v>107</v>
      </c>
      <c r="N8" s="99">
        <v>17125250</v>
      </c>
      <c r="O8" s="99">
        <v>18496232</v>
      </c>
      <c r="P8" s="99">
        <v>164382644</v>
      </c>
      <c r="Q8" s="13">
        <f>SUM('土地(4)-1'!B8:M8)-'土地(4)-1'!K8+SUM('土地(4)-2'!B8:K8)+'土地(4)-2'!N8</f>
        <v>164382644</v>
      </c>
      <c r="R8" s="13" t="str">
        <f t="shared" ref="R8:R68" si="0">IF(P8=Q8,"ok","NG")</f>
        <v>ok</v>
      </c>
    </row>
    <row r="9" spans="1:256" s="13" customFormat="1" ht="29.25" customHeight="1" x14ac:dyDescent="0.35">
      <c r="A9" s="36" t="s">
        <v>0</v>
      </c>
      <c r="B9" s="99">
        <v>3016373</v>
      </c>
      <c r="C9" s="99">
        <v>605281</v>
      </c>
      <c r="D9" s="99">
        <v>1630</v>
      </c>
      <c r="E9" s="99">
        <v>336455</v>
      </c>
      <c r="F9" s="99">
        <v>1421058</v>
      </c>
      <c r="G9" s="99">
        <v>0</v>
      </c>
      <c r="H9" s="99">
        <v>3908545</v>
      </c>
      <c r="I9" s="99">
        <v>0</v>
      </c>
      <c r="J9" s="99">
        <v>0</v>
      </c>
      <c r="K9" s="99">
        <v>751126</v>
      </c>
      <c r="L9" s="99">
        <v>751126</v>
      </c>
      <c r="M9" s="36" t="s">
        <v>0</v>
      </c>
      <c r="N9" s="99">
        <v>47270316</v>
      </c>
      <c r="O9" s="99">
        <v>53351045</v>
      </c>
      <c r="P9" s="99">
        <v>561281594</v>
      </c>
      <c r="Q9" s="13">
        <f>SUM('土地(4)-1'!B9:M9)-'土地(4)-1'!K9+SUM('土地(4)-2'!B9:K9)+'土地(4)-2'!N9</f>
        <v>561281594</v>
      </c>
      <c r="R9" s="13" t="str">
        <f t="shared" si="0"/>
        <v>ok</v>
      </c>
    </row>
    <row r="10" spans="1:256" s="13" customFormat="1" ht="29.25" customHeight="1" x14ac:dyDescent="0.35">
      <c r="A10" s="36" t="s">
        <v>1</v>
      </c>
      <c r="B10" s="99">
        <v>5611576</v>
      </c>
      <c r="C10" s="99">
        <v>110642</v>
      </c>
      <c r="D10" s="99">
        <v>24140</v>
      </c>
      <c r="E10" s="99">
        <v>451288</v>
      </c>
      <c r="F10" s="99">
        <v>3449526</v>
      </c>
      <c r="G10" s="99">
        <v>2625</v>
      </c>
      <c r="H10" s="99">
        <v>3524517</v>
      </c>
      <c r="I10" s="99">
        <v>0</v>
      </c>
      <c r="J10" s="99">
        <v>0</v>
      </c>
      <c r="K10" s="99">
        <v>34435</v>
      </c>
      <c r="L10" s="99">
        <v>34435</v>
      </c>
      <c r="M10" s="36" t="s">
        <v>1</v>
      </c>
      <c r="N10" s="99">
        <v>62981074</v>
      </c>
      <c r="O10" s="99">
        <v>69992177</v>
      </c>
      <c r="P10" s="99">
        <v>534765134</v>
      </c>
      <c r="Q10" s="13">
        <f>SUM('土地(4)-1'!B10:M10)-'土地(4)-1'!K10+SUM('土地(4)-2'!B10:K10)+'土地(4)-2'!N10</f>
        <v>534765134</v>
      </c>
      <c r="R10" s="13" t="str">
        <f t="shared" si="0"/>
        <v>ok</v>
      </c>
    </row>
    <row r="11" spans="1:256" s="13" customFormat="1" ht="29.25" customHeight="1" x14ac:dyDescent="0.35">
      <c r="A11" s="41" t="s">
        <v>108</v>
      </c>
      <c r="B11" s="100">
        <v>2308455</v>
      </c>
      <c r="C11" s="100">
        <v>15372</v>
      </c>
      <c r="D11" s="100">
        <v>507</v>
      </c>
      <c r="E11" s="100">
        <v>165429</v>
      </c>
      <c r="F11" s="100">
        <v>776183</v>
      </c>
      <c r="G11" s="100">
        <v>0</v>
      </c>
      <c r="H11" s="100">
        <v>438641</v>
      </c>
      <c r="I11" s="100">
        <v>0</v>
      </c>
      <c r="J11" s="100">
        <v>0</v>
      </c>
      <c r="K11" s="100">
        <v>0</v>
      </c>
      <c r="L11" s="100">
        <v>0</v>
      </c>
      <c r="M11" s="41" t="s">
        <v>108</v>
      </c>
      <c r="N11" s="100">
        <v>6853593</v>
      </c>
      <c r="O11" s="100">
        <v>8068417</v>
      </c>
      <c r="P11" s="100">
        <v>84418795</v>
      </c>
      <c r="Q11" s="13">
        <f>SUM('土地(4)-1'!B11:M11)-'土地(4)-1'!K11+SUM('土地(4)-2'!B11:K11)+'土地(4)-2'!N11</f>
        <v>84418795</v>
      </c>
      <c r="R11" s="13" t="str">
        <f t="shared" si="0"/>
        <v>ok</v>
      </c>
    </row>
    <row r="12" spans="1:256" s="13" customFormat="1" ht="29.25" customHeight="1" x14ac:dyDescent="0.35">
      <c r="A12" s="43" t="s">
        <v>109</v>
      </c>
      <c r="B12" s="98">
        <v>1037444</v>
      </c>
      <c r="C12" s="98">
        <v>0</v>
      </c>
      <c r="D12" s="98">
        <v>272</v>
      </c>
      <c r="E12" s="98">
        <v>71701</v>
      </c>
      <c r="F12" s="98">
        <v>1626009</v>
      </c>
      <c r="G12" s="98">
        <v>0</v>
      </c>
      <c r="H12" s="98">
        <v>960624</v>
      </c>
      <c r="I12" s="98">
        <v>0</v>
      </c>
      <c r="J12" s="98">
        <v>0</v>
      </c>
      <c r="K12" s="98">
        <v>0</v>
      </c>
      <c r="L12" s="98">
        <v>0</v>
      </c>
      <c r="M12" s="43" t="s">
        <v>109</v>
      </c>
      <c r="N12" s="98">
        <v>12446662</v>
      </c>
      <c r="O12" s="98">
        <v>15033295</v>
      </c>
      <c r="P12" s="98">
        <v>101726372</v>
      </c>
      <c r="Q12" s="13">
        <f>SUM('土地(4)-1'!B12:M12)-'土地(4)-1'!K12+SUM('土地(4)-2'!B12:K12)+'土地(4)-2'!N12</f>
        <v>101726372</v>
      </c>
      <c r="R12" s="13" t="str">
        <f t="shared" si="0"/>
        <v>ok</v>
      </c>
    </row>
    <row r="13" spans="1:256" s="13" customFormat="1" ht="29.25" customHeight="1" x14ac:dyDescent="0.35">
      <c r="A13" s="36" t="s">
        <v>2</v>
      </c>
      <c r="B13" s="99">
        <v>1468030</v>
      </c>
      <c r="C13" s="99">
        <v>0</v>
      </c>
      <c r="D13" s="99">
        <v>1683</v>
      </c>
      <c r="E13" s="99">
        <v>110852</v>
      </c>
      <c r="F13" s="99">
        <v>0</v>
      </c>
      <c r="G13" s="99">
        <v>0</v>
      </c>
      <c r="H13" s="99">
        <v>157310</v>
      </c>
      <c r="I13" s="99">
        <v>0</v>
      </c>
      <c r="J13" s="99">
        <v>0</v>
      </c>
      <c r="K13" s="99">
        <v>0</v>
      </c>
      <c r="L13" s="99">
        <v>0</v>
      </c>
      <c r="M13" s="36" t="s">
        <v>2</v>
      </c>
      <c r="N13" s="99">
        <v>2225005</v>
      </c>
      <c r="O13" s="99">
        <v>2382315</v>
      </c>
      <c r="P13" s="99">
        <v>47515212</v>
      </c>
      <c r="Q13" s="13">
        <f>SUM('土地(4)-1'!B13:M13)-'土地(4)-1'!K13+SUM('土地(4)-2'!B13:K13)+'土地(4)-2'!N13</f>
        <v>47515212</v>
      </c>
      <c r="R13" s="13" t="str">
        <f t="shared" si="0"/>
        <v>ok</v>
      </c>
    </row>
    <row r="14" spans="1:256" s="13" customFormat="1" ht="29.25" customHeight="1" x14ac:dyDescent="0.35">
      <c r="A14" s="36" t="s">
        <v>3</v>
      </c>
      <c r="B14" s="99">
        <v>1045577</v>
      </c>
      <c r="C14" s="99">
        <v>0</v>
      </c>
      <c r="D14" s="99">
        <v>2175</v>
      </c>
      <c r="E14" s="99">
        <v>86410</v>
      </c>
      <c r="F14" s="99">
        <v>0</v>
      </c>
      <c r="G14" s="99">
        <v>0</v>
      </c>
      <c r="H14" s="99">
        <v>182278</v>
      </c>
      <c r="I14" s="99">
        <v>0</v>
      </c>
      <c r="J14" s="99">
        <v>0</v>
      </c>
      <c r="K14" s="99">
        <v>0</v>
      </c>
      <c r="L14" s="99">
        <v>0</v>
      </c>
      <c r="M14" s="36" t="s">
        <v>3</v>
      </c>
      <c r="N14" s="99">
        <v>7028345</v>
      </c>
      <c r="O14" s="99">
        <v>7210623</v>
      </c>
      <c r="P14" s="99">
        <v>56186205</v>
      </c>
      <c r="Q14" s="13">
        <f>SUM('土地(4)-1'!B14:M14)-'土地(4)-1'!K14+SUM('土地(4)-2'!B14:K14)+'土地(4)-2'!N14</f>
        <v>56186205</v>
      </c>
      <c r="R14" s="13" t="str">
        <f t="shared" si="0"/>
        <v>ok</v>
      </c>
    </row>
    <row r="15" spans="1:256" s="13" customFormat="1" ht="29.25" customHeight="1" x14ac:dyDescent="0.35">
      <c r="A15" s="34" t="s">
        <v>110</v>
      </c>
      <c r="B15" s="99">
        <v>2274814</v>
      </c>
      <c r="C15" s="99">
        <v>0</v>
      </c>
      <c r="D15" s="99">
        <v>58188</v>
      </c>
      <c r="E15" s="99">
        <v>130337</v>
      </c>
      <c r="F15" s="99">
        <v>213426</v>
      </c>
      <c r="G15" s="99">
        <v>0</v>
      </c>
      <c r="H15" s="99">
        <v>635072</v>
      </c>
      <c r="I15" s="99">
        <v>0</v>
      </c>
      <c r="J15" s="99">
        <v>0</v>
      </c>
      <c r="K15" s="99">
        <v>0</v>
      </c>
      <c r="L15" s="99">
        <v>0</v>
      </c>
      <c r="M15" s="34" t="s">
        <v>110</v>
      </c>
      <c r="N15" s="99">
        <v>6035633</v>
      </c>
      <c r="O15" s="99">
        <v>6884131</v>
      </c>
      <c r="P15" s="99">
        <v>66113360</v>
      </c>
      <c r="Q15" s="13">
        <f>SUM('土地(4)-1'!B15:M15)-'土地(4)-1'!K15+SUM('土地(4)-2'!B15:K15)+'土地(4)-2'!N15</f>
        <v>66113360</v>
      </c>
      <c r="R15" s="13" t="str">
        <f t="shared" si="0"/>
        <v>ok</v>
      </c>
    </row>
    <row r="16" spans="1:256" s="13" customFormat="1" ht="29.25" customHeight="1" x14ac:dyDescent="0.35">
      <c r="A16" s="41" t="s">
        <v>111</v>
      </c>
      <c r="B16" s="100">
        <v>2819630</v>
      </c>
      <c r="C16" s="100">
        <v>0</v>
      </c>
      <c r="D16" s="100">
        <v>11224</v>
      </c>
      <c r="E16" s="100">
        <v>183923</v>
      </c>
      <c r="F16" s="100">
        <v>0</v>
      </c>
      <c r="G16" s="100">
        <v>0</v>
      </c>
      <c r="H16" s="100">
        <v>196092</v>
      </c>
      <c r="I16" s="100">
        <v>0</v>
      </c>
      <c r="J16" s="100">
        <v>0</v>
      </c>
      <c r="K16" s="100">
        <v>0</v>
      </c>
      <c r="L16" s="100">
        <v>0</v>
      </c>
      <c r="M16" s="41" t="s">
        <v>111</v>
      </c>
      <c r="N16" s="100">
        <v>3685187</v>
      </c>
      <c r="O16" s="100">
        <v>3881279</v>
      </c>
      <c r="P16" s="100">
        <v>40116254</v>
      </c>
      <c r="Q16" s="13">
        <f>SUM('土地(4)-1'!B16:M16)-'土地(4)-1'!K16+SUM('土地(4)-2'!B16:K16)+'土地(4)-2'!N16</f>
        <v>40116254</v>
      </c>
      <c r="R16" s="13" t="str">
        <f t="shared" si="0"/>
        <v>ok</v>
      </c>
    </row>
    <row r="17" spans="1:18" s="13" customFormat="1" ht="29.25" customHeight="1" x14ac:dyDescent="0.35">
      <c r="A17" s="34" t="s">
        <v>112</v>
      </c>
      <c r="B17" s="99">
        <v>1993380</v>
      </c>
      <c r="C17" s="99">
        <v>5273</v>
      </c>
      <c r="D17" s="99">
        <v>1076</v>
      </c>
      <c r="E17" s="99">
        <v>48664</v>
      </c>
      <c r="F17" s="99">
        <v>754057</v>
      </c>
      <c r="G17" s="99">
        <v>0</v>
      </c>
      <c r="H17" s="99">
        <v>693434</v>
      </c>
      <c r="I17" s="99">
        <v>0</v>
      </c>
      <c r="J17" s="99">
        <v>0</v>
      </c>
      <c r="K17" s="99">
        <v>0</v>
      </c>
      <c r="L17" s="99">
        <v>0</v>
      </c>
      <c r="M17" s="34" t="s">
        <v>112</v>
      </c>
      <c r="N17" s="99">
        <v>15362860</v>
      </c>
      <c r="O17" s="99">
        <v>16810351</v>
      </c>
      <c r="P17" s="99">
        <v>101361950</v>
      </c>
      <c r="Q17" s="13">
        <f>SUM('土地(4)-1'!B17:M17)-'土地(4)-1'!K17+SUM('土地(4)-2'!B17:K17)+'土地(4)-2'!N17</f>
        <v>101361950</v>
      </c>
      <c r="R17" s="13" t="str">
        <f t="shared" si="0"/>
        <v>ok</v>
      </c>
    </row>
    <row r="18" spans="1:18" s="13" customFormat="1" ht="29.25" customHeight="1" x14ac:dyDescent="0.35">
      <c r="A18" s="34" t="s">
        <v>113</v>
      </c>
      <c r="B18" s="99">
        <v>1575848</v>
      </c>
      <c r="C18" s="99">
        <v>938</v>
      </c>
      <c r="D18" s="99">
        <v>725</v>
      </c>
      <c r="E18" s="99">
        <v>53671</v>
      </c>
      <c r="F18" s="99">
        <v>534192</v>
      </c>
      <c r="G18" s="99">
        <v>0</v>
      </c>
      <c r="H18" s="99">
        <v>122779</v>
      </c>
      <c r="I18" s="99">
        <v>0</v>
      </c>
      <c r="J18" s="99">
        <v>0</v>
      </c>
      <c r="K18" s="99">
        <v>0</v>
      </c>
      <c r="L18" s="99">
        <v>0</v>
      </c>
      <c r="M18" s="34" t="s">
        <v>113</v>
      </c>
      <c r="N18" s="99">
        <v>6058952</v>
      </c>
      <c r="O18" s="99">
        <v>6715923</v>
      </c>
      <c r="P18" s="99">
        <v>63121549</v>
      </c>
      <c r="Q18" s="13">
        <f>SUM('土地(4)-1'!B18:M18)-'土地(4)-1'!K18+SUM('土地(4)-2'!B18:K18)+'土地(4)-2'!N18</f>
        <v>63121549</v>
      </c>
      <c r="R18" s="13" t="str">
        <f t="shared" si="0"/>
        <v>ok</v>
      </c>
    </row>
    <row r="19" spans="1:18" s="13" customFormat="1" ht="29.25" customHeight="1" thickBot="1" x14ac:dyDescent="0.4">
      <c r="A19" s="34" t="s">
        <v>116</v>
      </c>
      <c r="B19" s="99">
        <v>448720</v>
      </c>
      <c r="C19" s="99">
        <v>0</v>
      </c>
      <c r="D19" s="99">
        <v>0</v>
      </c>
      <c r="E19" s="99">
        <v>18336</v>
      </c>
      <c r="F19" s="99">
        <v>132676</v>
      </c>
      <c r="G19" s="99">
        <v>141500</v>
      </c>
      <c r="H19" s="99">
        <v>224766</v>
      </c>
      <c r="I19" s="99">
        <v>0</v>
      </c>
      <c r="J19" s="99">
        <v>0</v>
      </c>
      <c r="K19" s="99">
        <v>0</v>
      </c>
      <c r="L19" s="99">
        <v>0</v>
      </c>
      <c r="M19" s="34" t="s">
        <v>116</v>
      </c>
      <c r="N19" s="99">
        <v>4211689</v>
      </c>
      <c r="O19" s="99">
        <v>4710631</v>
      </c>
      <c r="P19" s="99">
        <v>45229180</v>
      </c>
      <c r="Q19" s="13">
        <f>SUM('土地(4)-1'!B19:M19)-'土地(4)-1'!K19+SUM('土地(4)-2'!B19:K19)+'土地(4)-2'!N19</f>
        <v>45229180</v>
      </c>
      <c r="R19" s="13" t="str">
        <f t="shared" si="0"/>
        <v>ok</v>
      </c>
    </row>
    <row r="20" spans="1:18" s="13" customFormat="1" ht="29.25" customHeight="1" thickTop="1" thickBot="1" x14ac:dyDescent="0.4">
      <c r="A20" s="39" t="s">
        <v>118</v>
      </c>
      <c r="B20" s="72">
        <f>SUM(B7:B19)</f>
        <v>26366095</v>
      </c>
      <c r="C20" s="72">
        <f t="shared" ref="C20:P20" si="1">SUM(C7:C19)</f>
        <v>776246</v>
      </c>
      <c r="D20" s="72">
        <f t="shared" si="1"/>
        <v>102981</v>
      </c>
      <c r="E20" s="72">
        <f t="shared" si="1"/>
        <v>1888612</v>
      </c>
      <c r="F20" s="72">
        <f t="shared" si="1"/>
        <v>9742513</v>
      </c>
      <c r="G20" s="72">
        <f t="shared" si="1"/>
        <v>144125</v>
      </c>
      <c r="H20" s="72">
        <f t="shared" si="1"/>
        <v>16151214</v>
      </c>
      <c r="I20" s="72">
        <f>SUM(I7:I19)</f>
        <v>0</v>
      </c>
      <c r="J20" s="72">
        <f>SUM(J7:J19)</f>
        <v>0</v>
      </c>
      <c r="K20" s="72">
        <f>SUM(K7:K19)</f>
        <v>2432072</v>
      </c>
      <c r="L20" s="72">
        <f>SUM(L7:L19)</f>
        <v>2432072</v>
      </c>
      <c r="M20" s="39" t="s">
        <v>118</v>
      </c>
      <c r="N20" s="72">
        <f t="shared" si="1"/>
        <v>237355974</v>
      </c>
      <c r="O20" s="72">
        <f t="shared" si="1"/>
        <v>265825898</v>
      </c>
      <c r="P20" s="72">
        <f t="shared" si="1"/>
        <v>2290568338</v>
      </c>
      <c r="Q20" s="13">
        <f>SUM('土地(4)-1'!B20:M20)-'土地(4)-1'!K20+SUM('土地(4)-2'!B20:K20)+'土地(4)-2'!N20</f>
        <v>2290568338</v>
      </c>
      <c r="R20" s="13" t="str">
        <f t="shared" si="0"/>
        <v>ok</v>
      </c>
    </row>
    <row r="21" spans="1:18" s="13" customFormat="1" ht="29.25" customHeight="1" thickTop="1" x14ac:dyDescent="0.35">
      <c r="A21" s="44" t="s">
        <v>89</v>
      </c>
      <c r="B21" s="101">
        <v>96149</v>
      </c>
      <c r="C21" s="101">
        <v>3955</v>
      </c>
      <c r="D21" s="101">
        <v>1144</v>
      </c>
      <c r="E21" s="101">
        <v>16843</v>
      </c>
      <c r="F21" s="101">
        <v>0</v>
      </c>
      <c r="G21" s="101">
        <v>0</v>
      </c>
      <c r="H21" s="101">
        <v>6231</v>
      </c>
      <c r="I21" s="101">
        <v>0</v>
      </c>
      <c r="J21" s="101">
        <v>0</v>
      </c>
      <c r="K21" s="101">
        <v>0</v>
      </c>
      <c r="L21" s="101">
        <v>0</v>
      </c>
      <c r="M21" s="44" t="s">
        <v>89</v>
      </c>
      <c r="N21" s="101">
        <v>2504876</v>
      </c>
      <c r="O21" s="101">
        <v>2511107</v>
      </c>
      <c r="P21" s="101">
        <v>15363146</v>
      </c>
      <c r="Q21" s="13">
        <f>SUM('土地(4)-1'!B21:M21)-'土地(4)-1'!K21+SUM('土地(4)-2'!B21:K21)+'土地(4)-2'!N21</f>
        <v>15363146</v>
      </c>
      <c r="R21" s="13" t="str">
        <f t="shared" si="0"/>
        <v>ok</v>
      </c>
    </row>
    <row r="22" spans="1:18" s="13" customFormat="1" ht="29.25" customHeight="1" x14ac:dyDescent="0.35">
      <c r="A22" s="36" t="s">
        <v>4</v>
      </c>
      <c r="B22" s="99">
        <v>209792</v>
      </c>
      <c r="C22" s="99">
        <v>22657</v>
      </c>
      <c r="D22" s="99">
        <v>1024</v>
      </c>
      <c r="E22" s="99">
        <v>25065</v>
      </c>
      <c r="F22" s="99">
        <v>183062</v>
      </c>
      <c r="G22" s="99">
        <v>0</v>
      </c>
      <c r="H22" s="99">
        <v>57465</v>
      </c>
      <c r="I22" s="99">
        <v>0</v>
      </c>
      <c r="J22" s="99">
        <v>0</v>
      </c>
      <c r="K22" s="99">
        <v>0</v>
      </c>
      <c r="L22" s="99">
        <v>0</v>
      </c>
      <c r="M22" s="36" t="s">
        <v>4</v>
      </c>
      <c r="N22" s="99">
        <v>1037587</v>
      </c>
      <c r="O22" s="99">
        <v>1278114</v>
      </c>
      <c r="P22" s="99">
        <v>10053457</v>
      </c>
      <c r="Q22" s="13">
        <f>SUM('土地(4)-1'!B22:M22)-'土地(4)-1'!K22+SUM('土地(4)-2'!B22:K22)+'土地(4)-2'!N22</f>
        <v>10053457</v>
      </c>
      <c r="R22" s="13" t="str">
        <f t="shared" si="0"/>
        <v>ok</v>
      </c>
    </row>
    <row r="23" spans="1:18" s="13" customFormat="1" ht="29.25" customHeight="1" x14ac:dyDescent="0.35">
      <c r="A23" s="36" t="s">
        <v>5</v>
      </c>
      <c r="B23" s="99">
        <v>970944</v>
      </c>
      <c r="C23" s="99">
        <v>0</v>
      </c>
      <c r="D23" s="99">
        <v>36014</v>
      </c>
      <c r="E23" s="99">
        <v>41656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36" t="s">
        <v>5</v>
      </c>
      <c r="N23" s="99">
        <v>1124223</v>
      </c>
      <c r="O23" s="99">
        <v>1124223</v>
      </c>
      <c r="P23" s="99">
        <v>12688203</v>
      </c>
      <c r="Q23" s="13">
        <f>SUM('土地(4)-1'!B23:M23)-'土地(4)-1'!K23+SUM('土地(4)-2'!B23:K23)+'土地(4)-2'!N23</f>
        <v>12688203</v>
      </c>
      <c r="R23" s="13" t="str">
        <f t="shared" si="0"/>
        <v>ok</v>
      </c>
    </row>
    <row r="24" spans="1:18" s="13" customFormat="1" ht="29.25" customHeight="1" x14ac:dyDescent="0.35">
      <c r="A24" s="36" t="s">
        <v>6</v>
      </c>
      <c r="B24" s="99">
        <v>256680</v>
      </c>
      <c r="C24" s="99">
        <v>0</v>
      </c>
      <c r="D24" s="99">
        <v>0</v>
      </c>
      <c r="E24" s="99">
        <v>10705</v>
      </c>
      <c r="F24" s="99">
        <v>530643</v>
      </c>
      <c r="G24" s="99">
        <v>0</v>
      </c>
      <c r="H24" s="99">
        <v>10390</v>
      </c>
      <c r="I24" s="99">
        <v>0</v>
      </c>
      <c r="J24" s="99">
        <v>0</v>
      </c>
      <c r="K24" s="99">
        <v>0</v>
      </c>
      <c r="L24" s="99">
        <v>0</v>
      </c>
      <c r="M24" s="36" t="s">
        <v>6</v>
      </c>
      <c r="N24" s="99">
        <v>975041</v>
      </c>
      <c r="O24" s="99">
        <v>1516074</v>
      </c>
      <c r="P24" s="99">
        <v>11039508</v>
      </c>
      <c r="Q24" s="13">
        <f>SUM('土地(4)-1'!B24:M24)-'土地(4)-1'!K24+SUM('土地(4)-2'!B24:K24)+'土地(4)-2'!N24</f>
        <v>11039508</v>
      </c>
      <c r="R24" s="13" t="str">
        <f t="shared" si="0"/>
        <v>ok</v>
      </c>
    </row>
    <row r="25" spans="1:18" s="54" customFormat="1" ht="29.25" customHeight="1" x14ac:dyDescent="0.35">
      <c r="A25" s="46" t="s">
        <v>7</v>
      </c>
      <c r="B25" s="100">
        <v>67840</v>
      </c>
      <c r="C25" s="100">
        <v>258848</v>
      </c>
      <c r="D25" s="100">
        <v>0</v>
      </c>
      <c r="E25" s="100">
        <v>3494</v>
      </c>
      <c r="F25" s="100">
        <v>30791</v>
      </c>
      <c r="G25" s="100">
        <v>0</v>
      </c>
      <c r="H25" s="100">
        <v>89302</v>
      </c>
      <c r="I25" s="100">
        <v>0</v>
      </c>
      <c r="J25" s="100">
        <v>0</v>
      </c>
      <c r="K25" s="100">
        <v>0</v>
      </c>
      <c r="L25" s="100">
        <v>0</v>
      </c>
      <c r="M25" s="46" t="s">
        <v>7</v>
      </c>
      <c r="N25" s="100">
        <v>1815265</v>
      </c>
      <c r="O25" s="100">
        <v>1935358</v>
      </c>
      <c r="P25" s="100">
        <v>17325115</v>
      </c>
      <c r="Q25" s="13">
        <f>SUM('土地(4)-1'!B25:M25)-'土地(4)-1'!K25+SUM('土地(4)-2'!B25:K25)+'土地(4)-2'!N25</f>
        <v>17325115</v>
      </c>
      <c r="R25" s="13" t="str">
        <f t="shared" si="0"/>
        <v>ok</v>
      </c>
    </row>
    <row r="26" spans="1:18" s="13" customFormat="1" ht="29.25" customHeight="1" x14ac:dyDescent="0.35">
      <c r="A26" s="36" t="s">
        <v>8</v>
      </c>
      <c r="B26" s="99">
        <v>489797</v>
      </c>
      <c r="C26" s="99">
        <v>0</v>
      </c>
      <c r="D26" s="99">
        <v>0</v>
      </c>
      <c r="E26" s="99">
        <v>30223</v>
      </c>
      <c r="F26" s="99">
        <v>634354</v>
      </c>
      <c r="G26" s="99">
        <v>0</v>
      </c>
      <c r="H26" s="99">
        <v>673</v>
      </c>
      <c r="I26" s="99">
        <v>0</v>
      </c>
      <c r="J26" s="99">
        <v>0</v>
      </c>
      <c r="K26" s="99">
        <v>0</v>
      </c>
      <c r="L26" s="99">
        <v>0</v>
      </c>
      <c r="M26" s="36" t="s">
        <v>8</v>
      </c>
      <c r="N26" s="99">
        <v>1136618</v>
      </c>
      <c r="O26" s="99">
        <v>1771645</v>
      </c>
      <c r="P26" s="99">
        <v>7317626</v>
      </c>
      <c r="Q26" s="13">
        <f>SUM('土地(4)-1'!B26:M26)-'土地(4)-1'!K26+SUM('土地(4)-2'!B26:K26)+'土地(4)-2'!N26</f>
        <v>7317626</v>
      </c>
      <c r="R26" s="13" t="str">
        <f t="shared" si="0"/>
        <v>ok</v>
      </c>
    </row>
    <row r="27" spans="1:18" s="13" customFormat="1" ht="29.25" customHeight="1" x14ac:dyDescent="0.35">
      <c r="A27" s="36" t="s">
        <v>9</v>
      </c>
      <c r="B27" s="99">
        <v>336591</v>
      </c>
      <c r="C27" s="99">
        <v>0</v>
      </c>
      <c r="D27" s="99">
        <v>0</v>
      </c>
      <c r="E27" s="99">
        <v>63924</v>
      </c>
      <c r="F27" s="99">
        <v>0</v>
      </c>
      <c r="G27" s="99">
        <v>0</v>
      </c>
      <c r="H27" s="99">
        <v>3590</v>
      </c>
      <c r="I27" s="99">
        <v>0</v>
      </c>
      <c r="J27" s="99">
        <v>0</v>
      </c>
      <c r="K27" s="99">
        <v>0</v>
      </c>
      <c r="L27" s="99">
        <v>0</v>
      </c>
      <c r="M27" s="36" t="s">
        <v>9</v>
      </c>
      <c r="N27" s="99">
        <v>30919</v>
      </c>
      <c r="O27" s="99">
        <v>34509</v>
      </c>
      <c r="P27" s="99">
        <v>4020131</v>
      </c>
      <c r="Q27" s="13">
        <f>SUM('土地(4)-1'!B27:M27)-'土地(4)-1'!K27+SUM('土地(4)-2'!B27:K27)+'土地(4)-2'!N27</f>
        <v>4020131</v>
      </c>
      <c r="R27" s="13" t="str">
        <f t="shared" si="0"/>
        <v>ok</v>
      </c>
    </row>
    <row r="28" spans="1:18" s="13" customFormat="1" ht="29.25" customHeight="1" x14ac:dyDescent="0.35">
      <c r="A28" s="36" t="s">
        <v>10</v>
      </c>
      <c r="B28" s="99">
        <v>5602</v>
      </c>
      <c r="C28" s="99">
        <v>0</v>
      </c>
      <c r="D28" s="99">
        <v>0</v>
      </c>
      <c r="E28" s="99">
        <v>3945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36" t="s">
        <v>10</v>
      </c>
      <c r="N28" s="99">
        <v>184</v>
      </c>
      <c r="O28" s="99">
        <v>184</v>
      </c>
      <c r="P28" s="99">
        <v>141536</v>
      </c>
      <c r="Q28" s="13">
        <f>SUM('土地(4)-1'!B28:M28)-'土地(4)-1'!K28+SUM('土地(4)-2'!B28:K28)+'土地(4)-2'!N28</f>
        <v>141536</v>
      </c>
      <c r="R28" s="13" t="str">
        <f t="shared" si="0"/>
        <v>ok</v>
      </c>
    </row>
    <row r="29" spans="1:18" s="13" customFormat="1" ht="29.25" customHeight="1" x14ac:dyDescent="0.35">
      <c r="A29" s="36" t="s">
        <v>11</v>
      </c>
      <c r="B29" s="99">
        <v>166376</v>
      </c>
      <c r="C29" s="99">
        <v>0</v>
      </c>
      <c r="D29" s="99">
        <v>0</v>
      </c>
      <c r="E29" s="99">
        <v>72417</v>
      </c>
      <c r="F29" s="99">
        <v>499</v>
      </c>
      <c r="G29" s="99">
        <v>0</v>
      </c>
      <c r="H29" s="99">
        <v>6505</v>
      </c>
      <c r="I29" s="99">
        <v>0</v>
      </c>
      <c r="J29" s="99">
        <v>0</v>
      </c>
      <c r="K29" s="99">
        <v>0</v>
      </c>
      <c r="L29" s="99">
        <v>0</v>
      </c>
      <c r="M29" s="36" t="s">
        <v>11</v>
      </c>
      <c r="N29" s="99">
        <v>166939</v>
      </c>
      <c r="O29" s="99">
        <v>173943</v>
      </c>
      <c r="P29" s="99">
        <v>2218497</v>
      </c>
      <c r="Q29" s="13">
        <f>SUM('土地(4)-1'!B29:M29)-'土地(4)-1'!K29+SUM('土地(4)-2'!B29:K29)+'土地(4)-2'!N29</f>
        <v>2218497</v>
      </c>
      <c r="R29" s="13" t="str">
        <f t="shared" si="0"/>
        <v>ok</v>
      </c>
    </row>
    <row r="30" spans="1:18" s="54" customFormat="1" ht="29.25" customHeight="1" x14ac:dyDescent="0.35">
      <c r="A30" s="46" t="s">
        <v>117</v>
      </c>
      <c r="B30" s="100">
        <v>787270</v>
      </c>
      <c r="C30" s="100">
        <v>0</v>
      </c>
      <c r="D30" s="100">
        <v>0</v>
      </c>
      <c r="E30" s="100">
        <v>40295</v>
      </c>
      <c r="F30" s="100">
        <v>0</v>
      </c>
      <c r="G30" s="100">
        <v>0</v>
      </c>
      <c r="H30" s="100">
        <v>74191</v>
      </c>
      <c r="I30" s="100">
        <v>0</v>
      </c>
      <c r="J30" s="100">
        <v>0</v>
      </c>
      <c r="K30" s="100">
        <v>0</v>
      </c>
      <c r="L30" s="100">
        <v>0</v>
      </c>
      <c r="M30" s="46" t="s">
        <v>117</v>
      </c>
      <c r="N30" s="100">
        <v>1177670</v>
      </c>
      <c r="O30" s="100">
        <v>1251861</v>
      </c>
      <c r="P30" s="100">
        <v>12015811</v>
      </c>
      <c r="Q30" s="13">
        <f>SUM('土地(4)-1'!B30:M30)-'土地(4)-1'!K30+SUM('土地(4)-2'!B30:K30)+'土地(4)-2'!N30</f>
        <v>12015811</v>
      </c>
      <c r="R30" s="13" t="str">
        <f t="shared" si="0"/>
        <v>ok</v>
      </c>
    </row>
    <row r="31" spans="1:18" s="13" customFormat="1" ht="29.25" customHeight="1" x14ac:dyDescent="0.35">
      <c r="A31" s="36" t="s">
        <v>12</v>
      </c>
      <c r="B31" s="99">
        <v>365067</v>
      </c>
      <c r="C31" s="99">
        <v>0</v>
      </c>
      <c r="D31" s="99">
        <v>0</v>
      </c>
      <c r="E31" s="99">
        <v>101791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36" t="s">
        <v>12</v>
      </c>
      <c r="N31" s="99">
        <v>315207</v>
      </c>
      <c r="O31" s="99">
        <v>315207</v>
      </c>
      <c r="P31" s="99">
        <v>4145122</v>
      </c>
      <c r="Q31" s="13">
        <f>SUM('土地(4)-1'!B31:M31)-'土地(4)-1'!K31+SUM('土地(4)-2'!B31:K31)+'土地(4)-2'!N31</f>
        <v>4145122</v>
      </c>
      <c r="R31" s="13" t="str">
        <f t="shared" si="0"/>
        <v>ok</v>
      </c>
    </row>
    <row r="32" spans="1:18" s="13" customFormat="1" ht="29.25" customHeight="1" x14ac:dyDescent="0.35">
      <c r="A32" s="36" t="s">
        <v>13</v>
      </c>
      <c r="B32" s="99">
        <v>814277</v>
      </c>
      <c r="C32" s="99">
        <v>0</v>
      </c>
      <c r="D32" s="99">
        <v>0</v>
      </c>
      <c r="E32" s="99">
        <v>20878</v>
      </c>
      <c r="F32" s="99">
        <v>0</v>
      </c>
      <c r="G32" s="99">
        <v>0</v>
      </c>
      <c r="H32" s="99">
        <v>49358</v>
      </c>
      <c r="I32" s="99">
        <v>0</v>
      </c>
      <c r="J32" s="99">
        <v>0</v>
      </c>
      <c r="K32" s="99">
        <v>0</v>
      </c>
      <c r="L32" s="99">
        <v>0</v>
      </c>
      <c r="M32" s="36" t="s">
        <v>13</v>
      </c>
      <c r="N32" s="99">
        <v>22606</v>
      </c>
      <c r="O32" s="99">
        <v>71964</v>
      </c>
      <c r="P32" s="99">
        <v>4641406</v>
      </c>
      <c r="Q32" s="13">
        <f>SUM('土地(4)-1'!B32:M32)-'土地(4)-1'!K32+SUM('土地(4)-2'!B32:K32)+'土地(4)-2'!N32</f>
        <v>4641406</v>
      </c>
      <c r="R32" s="13" t="str">
        <f t="shared" si="0"/>
        <v>ok</v>
      </c>
    </row>
    <row r="33" spans="1:18" s="13" customFormat="1" ht="29.25" customHeight="1" x14ac:dyDescent="0.35">
      <c r="A33" s="36" t="s">
        <v>14</v>
      </c>
      <c r="B33" s="99">
        <v>255855</v>
      </c>
      <c r="C33" s="99">
        <v>0</v>
      </c>
      <c r="D33" s="99">
        <v>4415</v>
      </c>
      <c r="E33" s="99">
        <v>54929</v>
      </c>
      <c r="F33" s="99">
        <v>172790</v>
      </c>
      <c r="G33" s="99">
        <v>0</v>
      </c>
      <c r="H33" s="99">
        <v>73001</v>
      </c>
      <c r="I33" s="99">
        <v>0</v>
      </c>
      <c r="J33" s="99">
        <v>0</v>
      </c>
      <c r="K33" s="99">
        <v>0</v>
      </c>
      <c r="L33" s="99">
        <v>0</v>
      </c>
      <c r="M33" s="36" t="s">
        <v>14</v>
      </c>
      <c r="N33" s="99">
        <v>1198087</v>
      </c>
      <c r="O33" s="99">
        <v>1443878</v>
      </c>
      <c r="P33" s="99">
        <v>6221312</v>
      </c>
      <c r="Q33" s="13">
        <f>SUM('土地(4)-1'!B33:M33)-'土地(4)-1'!K33+SUM('土地(4)-2'!B33:K33)+'土地(4)-2'!N33</f>
        <v>6221312</v>
      </c>
      <c r="R33" s="13" t="str">
        <f t="shared" si="0"/>
        <v>ok</v>
      </c>
    </row>
    <row r="34" spans="1:18" s="13" customFormat="1" ht="29.25" customHeight="1" x14ac:dyDescent="0.35">
      <c r="A34" s="36" t="s">
        <v>15</v>
      </c>
      <c r="B34" s="99">
        <v>462651</v>
      </c>
      <c r="C34" s="99">
        <v>1630</v>
      </c>
      <c r="D34" s="99">
        <v>21</v>
      </c>
      <c r="E34" s="99">
        <v>55335</v>
      </c>
      <c r="F34" s="99">
        <v>367174</v>
      </c>
      <c r="G34" s="99">
        <v>0</v>
      </c>
      <c r="H34" s="99">
        <v>75029</v>
      </c>
      <c r="I34" s="99">
        <v>0</v>
      </c>
      <c r="J34" s="99">
        <v>0</v>
      </c>
      <c r="K34" s="99">
        <v>0</v>
      </c>
      <c r="L34" s="99">
        <v>0</v>
      </c>
      <c r="M34" s="36" t="s">
        <v>15</v>
      </c>
      <c r="N34" s="99">
        <v>3316424</v>
      </c>
      <c r="O34" s="99">
        <v>3758627</v>
      </c>
      <c r="P34" s="99">
        <v>20816005</v>
      </c>
      <c r="Q34" s="13">
        <f>SUM('土地(4)-1'!B34:M34)-'土地(4)-1'!K34+SUM('土地(4)-2'!B34:K34)+'土地(4)-2'!N34</f>
        <v>20816005</v>
      </c>
      <c r="R34" s="13" t="str">
        <f t="shared" si="0"/>
        <v>ok</v>
      </c>
    </row>
    <row r="35" spans="1:18" s="54" customFormat="1" ht="29.25" customHeight="1" x14ac:dyDescent="0.35">
      <c r="A35" s="46" t="s">
        <v>16</v>
      </c>
      <c r="B35" s="100">
        <v>306839</v>
      </c>
      <c r="C35" s="100">
        <v>0</v>
      </c>
      <c r="D35" s="100">
        <v>0</v>
      </c>
      <c r="E35" s="100">
        <v>21252</v>
      </c>
      <c r="F35" s="100">
        <v>0</v>
      </c>
      <c r="G35" s="100">
        <v>0</v>
      </c>
      <c r="H35" s="100">
        <v>90564</v>
      </c>
      <c r="I35" s="100">
        <v>0</v>
      </c>
      <c r="J35" s="100">
        <v>0</v>
      </c>
      <c r="K35" s="100">
        <v>0</v>
      </c>
      <c r="L35" s="100">
        <v>0</v>
      </c>
      <c r="M35" s="46" t="s">
        <v>16</v>
      </c>
      <c r="N35" s="100">
        <v>957536</v>
      </c>
      <c r="O35" s="100">
        <v>1048100</v>
      </c>
      <c r="P35" s="100">
        <v>19696033</v>
      </c>
      <c r="Q35" s="13">
        <f>SUM('土地(4)-1'!B35:M35)-'土地(4)-1'!K35+SUM('土地(4)-2'!B35:K35)+'土地(4)-2'!N35</f>
        <v>19696033</v>
      </c>
      <c r="R35" s="13" t="str">
        <f t="shared" si="0"/>
        <v>ok</v>
      </c>
    </row>
    <row r="36" spans="1:18" s="13" customFormat="1" ht="29.25" customHeight="1" x14ac:dyDescent="0.35">
      <c r="A36" s="36" t="s">
        <v>17</v>
      </c>
      <c r="B36" s="99">
        <v>0</v>
      </c>
      <c r="C36" s="99">
        <v>0</v>
      </c>
      <c r="D36" s="99">
        <v>0</v>
      </c>
      <c r="E36" s="99">
        <v>201</v>
      </c>
      <c r="F36" s="99">
        <v>0</v>
      </c>
      <c r="G36" s="99">
        <v>0</v>
      </c>
      <c r="H36" s="99">
        <v>3287</v>
      </c>
      <c r="I36" s="99">
        <v>0</v>
      </c>
      <c r="J36" s="99">
        <v>0</v>
      </c>
      <c r="K36" s="99">
        <v>0</v>
      </c>
      <c r="L36" s="99">
        <v>0</v>
      </c>
      <c r="M36" s="36" t="s">
        <v>17</v>
      </c>
      <c r="N36" s="99">
        <v>48575</v>
      </c>
      <c r="O36" s="99">
        <v>51862</v>
      </c>
      <c r="P36" s="99">
        <v>4522293</v>
      </c>
      <c r="Q36" s="13">
        <f>SUM('土地(4)-1'!B36:M36)-'土地(4)-1'!K36+SUM('土地(4)-2'!B36:K36)+'土地(4)-2'!N36</f>
        <v>4522293</v>
      </c>
      <c r="R36" s="13" t="str">
        <f t="shared" si="0"/>
        <v>ok</v>
      </c>
    </row>
    <row r="37" spans="1:18" s="13" customFormat="1" ht="29.25" customHeight="1" x14ac:dyDescent="0.35">
      <c r="A37" s="36" t="s">
        <v>18</v>
      </c>
      <c r="B37" s="99">
        <v>391599</v>
      </c>
      <c r="C37" s="99">
        <v>0</v>
      </c>
      <c r="D37" s="99">
        <v>0</v>
      </c>
      <c r="E37" s="99">
        <v>29934</v>
      </c>
      <c r="F37" s="99">
        <v>0</v>
      </c>
      <c r="G37" s="99">
        <v>0</v>
      </c>
      <c r="H37" s="99">
        <v>37652</v>
      </c>
      <c r="I37" s="99">
        <v>0</v>
      </c>
      <c r="J37" s="99">
        <v>0</v>
      </c>
      <c r="K37" s="99">
        <v>0</v>
      </c>
      <c r="L37" s="99">
        <v>0</v>
      </c>
      <c r="M37" s="36" t="s">
        <v>18</v>
      </c>
      <c r="N37" s="99">
        <v>35725</v>
      </c>
      <c r="O37" s="99">
        <v>73377</v>
      </c>
      <c r="P37" s="99">
        <v>2111302</v>
      </c>
      <c r="Q37" s="13">
        <f>SUM('土地(4)-1'!B37:M37)-'土地(4)-1'!K37+SUM('土地(4)-2'!B37:K37)+'土地(4)-2'!N37</f>
        <v>2111302</v>
      </c>
      <c r="R37" s="13" t="str">
        <f t="shared" si="0"/>
        <v>ok</v>
      </c>
    </row>
    <row r="38" spans="1:18" s="13" customFormat="1" ht="29.25" customHeight="1" x14ac:dyDescent="0.35">
      <c r="A38" s="36" t="s">
        <v>19</v>
      </c>
      <c r="B38" s="99">
        <v>290854</v>
      </c>
      <c r="C38" s="99">
        <v>0</v>
      </c>
      <c r="D38" s="99">
        <v>11304</v>
      </c>
      <c r="E38" s="99">
        <v>7528</v>
      </c>
      <c r="F38" s="99">
        <v>0</v>
      </c>
      <c r="G38" s="99">
        <v>0</v>
      </c>
      <c r="H38" s="99">
        <v>7348</v>
      </c>
      <c r="I38" s="99">
        <v>0</v>
      </c>
      <c r="J38" s="99">
        <v>0</v>
      </c>
      <c r="K38" s="99">
        <v>0</v>
      </c>
      <c r="L38" s="99">
        <v>0</v>
      </c>
      <c r="M38" s="36" t="s">
        <v>19</v>
      </c>
      <c r="N38" s="99">
        <v>20654</v>
      </c>
      <c r="O38" s="99">
        <v>28002</v>
      </c>
      <c r="P38" s="99">
        <v>827722</v>
      </c>
      <c r="Q38" s="13">
        <f>SUM('土地(4)-1'!B38:M38)-'土地(4)-1'!K38+SUM('土地(4)-2'!B38:K38)+'土地(4)-2'!N38</f>
        <v>827722</v>
      </c>
      <c r="R38" s="13" t="str">
        <f t="shared" si="0"/>
        <v>ok</v>
      </c>
    </row>
    <row r="39" spans="1:18" s="13" customFormat="1" ht="29.25" customHeight="1" x14ac:dyDescent="0.35">
      <c r="A39" s="36" t="s">
        <v>20</v>
      </c>
      <c r="B39" s="99">
        <v>200114</v>
      </c>
      <c r="C39" s="99">
        <v>0</v>
      </c>
      <c r="D39" s="99">
        <v>7774</v>
      </c>
      <c r="E39" s="99">
        <v>13622</v>
      </c>
      <c r="F39" s="99">
        <v>0</v>
      </c>
      <c r="G39" s="99">
        <v>0</v>
      </c>
      <c r="H39" s="99">
        <v>14372</v>
      </c>
      <c r="I39" s="99">
        <v>0</v>
      </c>
      <c r="J39" s="99">
        <v>0</v>
      </c>
      <c r="K39" s="99">
        <v>0</v>
      </c>
      <c r="L39" s="99">
        <v>0</v>
      </c>
      <c r="M39" s="36" t="s">
        <v>20</v>
      </c>
      <c r="N39" s="99">
        <v>74212</v>
      </c>
      <c r="O39" s="99">
        <v>88584</v>
      </c>
      <c r="P39" s="99">
        <v>1078165</v>
      </c>
      <c r="Q39" s="13">
        <f>SUM('土地(4)-1'!B39:M39)-'土地(4)-1'!K39+SUM('土地(4)-2'!B39:K39)+'土地(4)-2'!N39</f>
        <v>1078165</v>
      </c>
      <c r="R39" s="13" t="str">
        <f t="shared" si="0"/>
        <v>ok</v>
      </c>
    </row>
    <row r="40" spans="1:18" s="54" customFormat="1" ht="29.25" customHeight="1" x14ac:dyDescent="0.35">
      <c r="A40" s="46" t="s">
        <v>21</v>
      </c>
      <c r="B40" s="100">
        <v>139891</v>
      </c>
      <c r="C40" s="100">
        <v>0</v>
      </c>
      <c r="D40" s="100">
        <v>0</v>
      </c>
      <c r="E40" s="100">
        <v>33736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46" t="s">
        <v>21</v>
      </c>
      <c r="N40" s="100">
        <v>9990</v>
      </c>
      <c r="O40" s="100">
        <v>9990</v>
      </c>
      <c r="P40" s="100">
        <v>711931</v>
      </c>
      <c r="Q40" s="13">
        <f>SUM('土地(4)-1'!B40:M40)-'土地(4)-1'!K40+SUM('土地(4)-2'!B40:K40)+'土地(4)-2'!N40</f>
        <v>711931</v>
      </c>
      <c r="R40" s="13" t="str">
        <f t="shared" si="0"/>
        <v>ok</v>
      </c>
    </row>
    <row r="41" spans="1:18" s="13" customFormat="1" ht="29.25" customHeight="1" x14ac:dyDescent="0.35">
      <c r="A41" s="34" t="s">
        <v>114</v>
      </c>
      <c r="B41" s="99">
        <v>949462</v>
      </c>
      <c r="C41" s="99">
        <v>0</v>
      </c>
      <c r="D41" s="99">
        <v>0</v>
      </c>
      <c r="E41" s="99">
        <v>30848</v>
      </c>
      <c r="F41" s="99">
        <v>0</v>
      </c>
      <c r="G41" s="99">
        <v>0</v>
      </c>
      <c r="H41" s="99">
        <v>26792</v>
      </c>
      <c r="I41" s="99">
        <v>0</v>
      </c>
      <c r="J41" s="99">
        <v>0</v>
      </c>
      <c r="K41" s="99">
        <v>0</v>
      </c>
      <c r="L41" s="99">
        <v>0</v>
      </c>
      <c r="M41" s="34" t="s">
        <v>114</v>
      </c>
      <c r="N41" s="99">
        <v>449645</v>
      </c>
      <c r="O41" s="99">
        <v>476437</v>
      </c>
      <c r="P41" s="99">
        <v>18337493</v>
      </c>
      <c r="Q41" s="13">
        <f>SUM('土地(4)-1'!B41:M41)-'土地(4)-1'!K41+SUM('土地(4)-2'!B41:K41)+'土地(4)-2'!N41</f>
        <v>18337493</v>
      </c>
      <c r="R41" s="13" t="str">
        <f t="shared" si="0"/>
        <v>ok</v>
      </c>
    </row>
    <row r="42" spans="1:18" s="13" customFormat="1" ht="29.25" customHeight="1" x14ac:dyDescent="0.35">
      <c r="A42" s="36" t="s">
        <v>22</v>
      </c>
      <c r="B42" s="99">
        <v>587860</v>
      </c>
      <c r="C42" s="99">
        <v>0</v>
      </c>
      <c r="D42" s="99">
        <v>33574</v>
      </c>
      <c r="E42" s="99">
        <v>53286</v>
      </c>
      <c r="F42" s="99">
        <v>845792</v>
      </c>
      <c r="G42" s="99">
        <v>0</v>
      </c>
      <c r="H42" s="99">
        <v>141320</v>
      </c>
      <c r="I42" s="99">
        <v>0</v>
      </c>
      <c r="J42" s="99">
        <v>0</v>
      </c>
      <c r="K42" s="99">
        <v>0</v>
      </c>
      <c r="L42" s="99">
        <v>0</v>
      </c>
      <c r="M42" s="36" t="s">
        <v>22</v>
      </c>
      <c r="N42" s="99">
        <v>4683885</v>
      </c>
      <c r="O42" s="99">
        <v>5670997</v>
      </c>
      <c r="P42" s="99">
        <v>30564700</v>
      </c>
      <c r="Q42" s="13">
        <f>SUM('土地(4)-1'!B42:M42)-'土地(4)-1'!K42+SUM('土地(4)-2'!B42:K42)+'土地(4)-2'!N42</f>
        <v>30564700</v>
      </c>
      <c r="R42" s="13" t="str">
        <f t="shared" si="0"/>
        <v>ok</v>
      </c>
    </row>
    <row r="43" spans="1:18" s="13" customFormat="1" ht="29.25" customHeight="1" x14ac:dyDescent="0.35">
      <c r="A43" s="36" t="s">
        <v>23</v>
      </c>
      <c r="B43" s="99">
        <v>246819</v>
      </c>
      <c r="C43" s="99">
        <v>0</v>
      </c>
      <c r="D43" s="99">
        <v>0</v>
      </c>
      <c r="E43" s="99">
        <v>14665</v>
      </c>
      <c r="F43" s="99">
        <v>0</v>
      </c>
      <c r="G43" s="99">
        <v>0</v>
      </c>
      <c r="H43" s="99">
        <v>25322</v>
      </c>
      <c r="I43" s="99">
        <v>0</v>
      </c>
      <c r="J43" s="99">
        <v>0</v>
      </c>
      <c r="K43" s="99">
        <v>0</v>
      </c>
      <c r="L43" s="99">
        <v>0</v>
      </c>
      <c r="M43" s="36" t="s">
        <v>23</v>
      </c>
      <c r="N43" s="99">
        <v>965140</v>
      </c>
      <c r="O43" s="99">
        <v>990462</v>
      </c>
      <c r="P43" s="99">
        <v>12257026</v>
      </c>
      <c r="Q43" s="13">
        <f>SUM('土地(4)-1'!B43:M43)-'土地(4)-1'!K43+SUM('土地(4)-2'!B43:K43)+'土地(4)-2'!N43</f>
        <v>12257026</v>
      </c>
      <c r="R43" s="13" t="str">
        <f t="shared" si="0"/>
        <v>ok</v>
      </c>
    </row>
    <row r="44" spans="1:18" s="13" customFormat="1" ht="29.25" customHeight="1" x14ac:dyDescent="0.35">
      <c r="A44" s="36" t="s">
        <v>24</v>
      </c>
      <c r="B44" s="99">
        <v>81852</v>
      </c>
      <c r="C44" s="99">
        <v>0</v>
      </c>
      <c r="D44" s="99">
        <v>0</v>
      </c>
      <c r="E44" s="99">
        <v>1107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36" t="s">
        <v>24</v>
      </c>
      <c r="N44" s="99">
        <v>373254</v>
      </c>
      <c r="O44" s="99">
        <v>373254</v>
      </c>
      <c r="P44" s="99">
        <v>4591607</v>
      </c>
      <c r="Q44" s="13">
        <f>SUM('土地(4)-1'!B44:M44)-'土地(4)-1'!K44+SUM('土地(4)-2'!B44:K44)+'土地(4)-2'!N44</f>
        <v>4591607</v>
      </c>
      <c r="R44" s="13" t="str">
        <f t="shared" si="0"/>
        <v>ok</v>
      </c>
    </row>
    <row r="45" spans="1:18" s="54" customFormat="1" ht="29.25" customHeight="1" x14ac:dyDescent="0.35">
      <c r="A45" s="46" t="s">
        <v>25</v>
      </c>
      <c r="B45" s="100">
        <v>281342</v>
      </c>
      <c r="C45" s="100">
        <v>0</v>
      </c>
      <c r="D45" s="100">
        <v>418</v>
      </c>
      <c r="E45" s="100">
        <v>13075</v>
      </c>
      <c r="F45" s="100">
        <v>820423</v>
      </c>
      <c r="G45" s="100">
        <v>0</v>
      </c>
      <c r="H45" s="100">
        <v>89296</v>
      </c>
      <c r="I45" s="100">
        <v>0</v>
      </c>
      <c r="J45" s="100">
        <v>0</v>
      </c>
      <c r="K45" s="100">
        <v>0</v>
      </c>
      <c r="L45" s="100">
        <v>0</v>
      </c>
      <c r="M45" s="46" t="s">
        <v>25</v>
      </c>
      <c r="N45" s="100">
        <v>3191763</v>
      </c>
      <c r="O45" s="100">
        <v>4101482</v>
      </c>
      <c r="P45" s="100">
        <v>25756977</v>
      </c>
      <c r="Q45" s="13">
        <f>SUM('土地(4)-1'!B45:M45)-'土地(4)-1'!K45+SUM('土地(4)-2'!B45:K45)+'土地(4)-2'!N45</f>
        <v>25756977</v>
      </c>
      <c r="R45" s="13" t="str">
        <f t="shared" si="0"/>
        <v>ok</v>
      </c>
    </row>
    <row r="46" spans="1:18" s="13" customFormat="1" ht="29.25" customHeight="1" x14ac:dyDescent="0.35">
      <c r="A46" s="36" t="s">
        <v>26</v>
      </c>
      <c r="B46" s="99">
        <v>1338887</v>
      </c>
      <c r="C46" s="99">
        <v>0</v>
      </c>
      <c r="D46" s="99">
        <v>0</v>
      </c>
      <c r="E46" s="99">
        <v>20489</v>
      </c>
      <c r="F46" s="99">
        <v>592943</v>
      </c>
      <c r="G46" s="99">
        <v>0</v>
      </c>
      <c r="H46" s="99">
        <v>48099</v>
      </c>
      <c r="I46" s="99">
        <v>0</v>
      </c>
      <c r="J46" s="99">
        <v>0</v>
      </c>
      <c r="K46" s="99">
        <v>0</v>
      </c>
      <c r="L46" s="99">
        <v>0</v>
      </c>
      <c r="M46" s="36" t="s">
        <v>26</v>
      </c>
      <c r="N46" s="99">
        <v>1634745</v>
      </c>
      <c r="O46" s="99">
        <v>2275787</v>
      </c>
      <c r="P46" s="99">
        <v>14687350</v>
      </c>
      <c r="Q46" s="13">
        <f>SUM('土地(4)-1'!B46:M46)-'土地(4)-1'!K46+SUM('土地(4)-2'!B46:K46)+'土地(4)-2'!N46</f>
        <v>14687350</v>
      </c>
      <c r="R46" s="13" t="str">
        <f t="shared" si="0"/>
        <v>ok</v>
      </c>
    </row>
    <row r="47" spans="1:18" s="13" customFormat="1" ht="29.25" customHeight="1" x14ac:dyDescent="0.35">
      <c r="A47" s="36" t="s">
        <v>27</v>
      </c>
      <c r="B47" s="99">
        <v>1075969</v>
      </c>
      <c r="C47" s="99">
        <v>0</v>
      </c>
      <c r="D47" s="99">
        <v>0</v>
      </c>
      <c r="E47" s="99">
        <v>18774</v>
      </c>
      <c r="F47" s="99">
        <v>0</v>
      </c>
      <c r="G47" s="99">
        <v>0</v>
      </c>
      <c r="H47" s="99">
        <v>70993</v>
      </c>
      <c r="I47" s="99">
        <v>0</v>
      </c>
      <c r="J47" s="99">
        <v>0</v>
      </c>
      <c r="K47" s="99">
        <v>0</v>
      </c>
      <c r="L47" s="99">
        <v>0</v>
      </c>
      <c r="M47" s="36" t="s">
        <v>27</v>
      </c>
      <c r="N47" s="99">
        <v>380987</v>
      </c>
      <c r="O47" s="99">
        <v>451980</v>
      </c>
      <c r="P47" s="99">
        <v>6489061</v>
      </c>
      <c r="Q47" s="13">
        <f>SUM('土地(4)-1'!B47:M47)-'土地(4)-1'!K47+SUM('土地(4)-2'!B47:K47)+'土地(4)-2'!N47</f>
        <v>6489061</v>
      </c>
      <c r="R47" s="13" t="str">
        <f t="shared" si="0"/>
        <v>ok</v>
      </c>
    </row>
    <row r="48" spans="1:18" s="13" customFormat="1" ht="29.25" customHeight="1" x14ac:dyDescent="0.35">
      <c r="A48" s="36" t="s">
        <v>28</v>
      </c>
      <c r="B48" s="99">
        <v>944594</v>
      </c>
      <c r="C48" s="99">
        <v>0</v>
      </c>
      <c r="D48" s="99">
        <v>0</v>
      </c>
      <c r="E48" s="99">
        <v>42430</v>
      </c>
      <c r="F48" s="99">
        <v>0</v>
      </c>
      <c r="G48" s="99">
        <v>0</v>
      </c>
      <c r="H48" s="99">
        <v>43592</v>
      </c>
      <c r="I48" s="99">
        <v>0</v>
      </c>
      <c r="J48" s="99">
        <v>0</v>
      </c>
      <c r="K48" s="99">
        <v>0</v>
      </c>
      <c r="L48" s="99">
        <v>0</v>
      </c>
      <c r="M48" s="36" t="s">
        <v>28</v>
      </c>
      <c r="N48" s="99">
        <v>1165823</v>
      </c>
      <c r="O48" s="99">
        <v>1209415</v>
      </c>
      <c r="P48" s="99">
        <v>9085919</v>
      </c>
      <c r="Q48" s="13">
        <f>SUM('土地(4)-1'!B48:M48)-'土地(4)-1'!K48+SUM('土地(4)-2'!B48:K48)+'土地(4)-2'!N48</f>
        <v>9085919</v>
      </c>
      <c r="R48" s="13" t="str">
        <f t="shared" si="0"/>
        <v>ok</v>
      </c>
    </row>
    <row r="49" spans="1:18" s="13" customFormat="1" ht="29.25" customHeight="1" x14ac:dyDescent="0.35">
      <c r="A49" s="36" t="s">
        <v>29</v>
      </c>
      <c r="B49" s="99">
        <v>996663</v>
      </c>
      <c r="C49" s="99">
        <v>0</v>
      </c>
      <c r="D49" s="99">
        <v>29141</v>
      </c>
      <c r="E49" s="99">
        <v>4740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36" t="s">
        <v>29</v>
      </c>
      <c r="N49" s="99">
        <v>89434</v>
      </c>
      <c r="O49" s="99">
        <v>89434</v>
      </c>
      <c r="P49" s="99">
        <v>2452704</v>
      </c>
      <c r="Q49" s="13">
        <f>SUM('土地(4)-1'!B49:M49)-'土地(4)-1'!K49+SUM('土地(4)-2'!B49:K49)+'土地(4)-2'!N49</f>
        <v>2452704</v>
      </c>
      <c r="R49" s="13" t="str">
        <f t="shared" si="0"/>
        <v>ok</v>
      </c>
    </row>
    <row r="50" spans="1:18" s="54" customFormat="1" ht="29.25" customHeight="1" x14ac:dyDescent="0.35">
      <c r="A50" s="46" t="s">
        <v>30</v>
      </c>
      <c r="B50" s="100">
        <v>860752</v>
      </c>
      <c r="C50" s="100">
        <v>0</v>
      </c>
      <c r="D50" s="100">
        <v>194</v>
      </c>
      <c r="E50" s="100">
        <v>38250</v>
      </c>
      <c r="F50" s="100">
        <v>0</v>
      </c>
      <c r="G50" s="100">
        <v>0</v>
      </c>
      <c r="H50" s="100">
        <v>31284</v>
      </c>
      <c r="I50" s="100">
        <v>0</v>
      </c>
      <c r="J50" s="100">
        <v>0</v>
      </c>
      <c r="K50" s="100">
        <v>0</v>
      </c>
      <c r="L50" s="100">
        <v>0</v>
      </c>
      <c r="M50" s="46" t="s">
        <v>30</v>
      </c>
      <c r="N50" s="100">
        <v>2461145</v>
      </c>
      <c r="O50" s="100">
        <v>2492429</v>
      </c>
      <c r="P50" s="100">
        <v>16223898</v>
      </c>
      <c r="Q50" s="13">
        <f>SUM('土地(4)-1'!B50:M50)-'土地(4)-1'!K50+SUM('土地(4)-2'!B50:K50)+'土地(4)-2'!N50</f>
        <v>16223898</v>
      </c>
      <c r="R50" s="13" t="str">
        <f t="shared" si="0"/>
        <v>ok</v>
      </c>
    </row>
    <row r="51" spans="1:18" s="13" customFormat="1" ht="29.25" customHeight="1" x14ac:dyDescent="0.35">
      <c r="A51" s="36" t="s">
        <v>31</v>
      </c>
      <c r="B51" s="99">
        <v>169516</v>
      </c>
      <c r="C51" s="99">
        <v>0</v>
      </c>
      <c r="D51" s="99">
        <v>67</v>
      </c>
      <c r="E51" s="99">
        <v>10672</v>
      </c>
      <c r="F51" s="99">
        <v>0</v>
      </c>
      <c r="G51" s="99">
        <v>0</v>
      </c>
      <c r="H51" s="99">
        <v>7820</v>
      </c>
      <c r="I51" s="99">
        <v>0</v>
      </c>
      <c r="J51" s="99">
        <v>0</v>
      </c>
      <c r="K51" s="99">
        <v>0</v>
      </c>
      <c r="L51" s="99">
        <v>0</v>
      </c>
      <c r="M51" s="36" t="s">
        <v>31</v>
      </c>
      <c r="N51" s="99">
        <v>536166</v>
      </c>
      <c r="O51" s="99">
        <v>543986</v>
      </c>
      <c r="P51" s="99">
        <v>5769480</v>
      </c>
      <c r="Q51" s="13">
        <f>SUM('土地(4)-1'!B51:M51)-'土地(4)-1'!K51+SUM('土地(4)-2'!B51:K51)+'土地(4)-2'!N51</f>
        <v>5769480</v>
      </c>
      <c r="R51" s="13" t="str">
        <f t="shared" si="0"/>
        <v>ok</v>
      </c>
    </row>
    <row r="52" spans="1:18" s="13" customFormat="1" ht="29.25" customHeight="1" x14ac:dyDescent="0.35">
      <c r="A52" s="36" t="s">
        <v>32</v>
      </c>
      <c r="B52" s="99">
        <v>546607</v>
      </c>
      <c r="C52" s="99">
        <v>0</v>
      </c>
      <c r="D52" s="99">
        <v>267</v>
      </c>
      <c r="E52" s="99">
        <v>40040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36" t="s">
        <v>32</v>
      </c>
      <c r="N52" s="99">
        <v>196864</v>
      </c>
      <c r="O52" s="99">
        <v>196864</v>
      </c>
      <c r="P52" s="99">
        <v>4715194</v>
      </c>
      <c r="Q52" s="13">
        <f>SUM('土地(4)-1'!B52:M52)-'土地(4)-1'!K52+SUM('土地(4)-2'!B52:K52)+'土地(4)-2'!N52</f>
        <v>4715194</v>
      </c>
      <c r="R52" s="13" t="str">
        <f t="shared" si="0"/>
        <v>ok</v>
      </c>
    </row>
    <row r="53" spans="1:18" s="13" customFormat="1" ht="29.25" customHeight="1" x14ac:dyDescent="0.35">
      <c r="A53" s="36" t="s">
        <v>33</v>
      </c>
      <c r="B53" s="99">
        <v>254841</v>
      </c>
      <c r="C53" s="99">
        <v>0</v>
      </c>
      <c r="D53" s="99">
        <v>0</v>
      </c>
      <c r="E53" s="99">
        <v>19311</v>
      </c>
      <c r="F53" s="99">
        <v>30351</v>
      </c>
      <c r="G53" s="99">
        <v>0</v>
      </c>
      <c r="H53" s="99">
        <v>19533</v>
      </c>
      <c r="I53" s="99">
        <v>0</v>
      </c>
      <c r="J53" s="99">
        <v>0</v>
      </c>
      <c r="K53" s="99">
        <v>0</v>
      </c>
      <c r="L53" s="99">
        <v>0</v>
      </c>
      <c r="M53" s="36" t="s">
        <v>33</v>
      </c>
      <c r="N53" s="99">
        <v>616607</v>
      </c>
      <c r="O53" s="99">
        <v>666491</v>
      </c>
      <c r="P53" s="99">
        <v>5842775</v>
      </c>
      <c r="Q53" s="13">
        <f>SUM('土地(4)-1'!B53:M53)-'土地(4)-1'!K53+SUM('土地(4)-2'!B53:K53)+'土地(4)-2'!N53</f>
        <v>5842775</v>
      </c>
      <c r="R53" s="13" t="str">
        <f t="shared" si="0"/>
        <v>ok</v>
      </c>
    </row>
    <row r="54" spans="1:18" s="13" customFormat="1" ht="29.25" customHeight="1" x14ac:dyDescent="0.35">
      <c r="A54" s="36" t="s">
        <v>34</v>
      </c>
      <c r="B54" s="99">
        <v>920266</v>
      </c>
      <c r="C54" s="99">
        <v>0</v>
      </c>
      <c r="D54" s="99">
        <v>13</v>
      </c>
      <c r="E54" s="99">
        <v>51498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36" t="s">
        <v>34</v>
      </c>
      <c r="N54" s="99">
        <v>247305</v>
      </c>
      <c r="O54" s="99">
        <v>247305</v>
      </c>
      <c r="P54" s="99">
        <v>4071877</v>
      </c>
      <c r="Q54" s="13">
        <f>SUM('土地(4)-1'!B54:M54)-'土地(4)-1'!K54+SUM('土地(4)-2'!B54:K54)+'土地(4)-2'!N54</f>
        <v>4071877</v>
      </c>
      <c r="R54" s="13" t="str">
        <f t="shared" si="0"/>
        <v>ok</v>
      </c>
    </row>
    <row r="55" spans="1:18" s="54" customFormat="1" ht="29.25" customHeight="1" x14ac:dyDescent="0.35">
      <c r="A55" s="46" t="s">
        <v>35</v>
      </c>
      <c r="B55" s="100">
        <v>464559</v>
      </c>
      <c r="C55" s="100">
        <v>0</v>
      </c>
      <c r="D55" s="100">
        <v>0</v>
      </c>
      <c r="E55" s="100">
        <v>58723</v>
      </c>
      <c r="F55" s="100">
        <v>0</v>
      </c>
      <c r="G55" s="100">
        <v>0</v>
      </c>
      <c r="H55" s="100">
        <v>92384</v>
      </c>
      <c r="I55" s="100">
        <v>0</v>
      </c>
      <c r="J55" s="100">
        <v>0</v>
      </c>
      <c r="K55" s="100">
        <v>0</v>
      </c>
      <c r="L55" s="100">
        <v>0</v>
      </c>
      <c r="M55" s="46" t="s">
        <v>35</v>
      </c>
      <c r="N55" s="100">
        <v>907147</v>
      </c>
      <c r="O55" s="100">
        <v>999531</v>
      </c>
      <c r="P55" s="100">
        <v>15279658</v>
      </c>
      <c r="Q55" s="13">
        <f>SUM('土地(4)-1'!B55:M55)-'土地(4)-1'!K55+SUM('土地(4)-2'!B55:K55)+'土地(4)-2'!N55</f>
        <v>15279658</v>
      </c>
      <c r="R55" s="13" t="str">
        <f t="shared" si="0"/>
        <v>ok</v>
      </c>
    </row>
    <row r="56" spans="1:18" s="13" customFormat="1" ht="29.25" customHeight="1" x14ac:dyDescent="0.35">
      <c r="A56" s="36" t="s">
        <v>36</v>
      </c>
      <c r="B56" s="99">
        <v>1276990</v>
      </c>
      <c r="C56" s="99">
        <v>0</v>
      </c>
      <c r="D56" s="99">
        <v>1772</v>
      </c>
      <c r="E56" s="99">
        <v>6722</v>
      </c>
      <c r="F56" s="99">
        <v>0</v>
      </c>
      <c r="G56" s="99">
        <v>0</v>
      </c>
      <c r="H56" s="99">
        <v>51612</v>
      </c>
      <c r="I56" s="99">
        <v>0</v>
      </c>
      <c r="J56" s="99">
        <v>0</v>
      </c>
      <c r="K56" s="99">
        <v>0</v>
      </c>
      <c r="L56" s="99">
        <v>0</v>
      </c>
      <c r="M56" s="36" t="s">
        <v>36</v>
      </c>
      <c r="N56" s="99">
        <v>1028925</v>
      </c>
      <c r="O56" s="99">
        <v>1080537</v>
      </c>
      <c r="P56" s="99">
        <v>10887623</v>
      </c>
      <c r="Q56" s="13">
        <f>SUM('土地(4)-1'!B56:M56)-'土地(4)-1'!K56+SUM('土地(4)-2'!B56:K56)+'土地(4)-2'!N56</f>
        <v>10887623</v>
      </c>
      <c r="R56" s="13" t="str">
        <f t="shared" si="0"/>
        <v>ok</v>
      </c>
    </row>
    <row r="57" spans="1:18" s="13" customFormat="1" ht="29.25" customHeight="1" x14ac:dyDescent="0.35">
      <c r="A57" s="36" t="s">
        <v>37</v>
      </c>
      <c r="B57" s="99">
        <v>238967</v>
      </c>
      <c r="C57" s="99">
        <v>0</v>
      </c>
      <c r="D57" s="99">
        <v>0</v>
      </c>
      <c r="E57" s="99">
        <v>8639</v>
      </c>
      <c r="F57" s="99">
        <v>0</v>
      </c>
      <c r="G57" s="99">
        <v>0</v>
      </c>
      <c r="H57" s="99">
        <v>76049</v>
      </c>
      <c r="I57" s="99">
        <v>0</v>
      </c>
      <c r="J57" s="99">
        <v>0</v>
      </c>
      <c r="K57" s="99">
        <v>0</v>
      </c>
      <c r="L57" s="99">
        <v>0</v>
      </c>
      <c r="M57" s="36" t="s">
        <v>37</v>
      </c>
      <c r="N57" s="99">
        <v>5381188</v>
      </c>
      <c r="O57" s="99">
        <v>5457237</v>
      </c>
      <c r="P57" s="99">
        <v>11344052</v>
      </c>
      <c r="Q57" s="13">
        <f>SUM('土地(4)-1'!B57:M57)-'土地(4)-1'!K57+SUM('土地(4)-2'!B57:K57)+'土地(4)-2'!N57</f>
        <v>11344052</v>
      </c>
      <c r="R57" s="13" t="str">
        <f t="shared" si="0"/>
        <v>ok</v>
      </c>
    </row>
    <row r="58" spans="1:18" s="13" customFormat="1" ht="29.25" customHeight="1" x14ac:dyDescent="0.35">
      <c r="A58" s="36" t="s">
        <v>38</v>
      </c>
      <c r="B58" s="99">
        <v>269169</v>
      </c>
      <c r="C58" s="99">
        <v>0</v>
      </c>
      <c r="D58" s="99">
        <v>0</v>
      </c>
      <c r="E58" s="99">
        <v>11878</v>
      </c>
      <c r="F58" s="99">
        <v>0</v>
      </c>
      <c r="G58" s="99">
        <v>0</v>
      </c>
      <c r="H58" s="99">
        <v>43626</v>
      </c>
      <c r="I58" s="99">
        <v>0</v>
      </c>
      <c r="J58" s="99">
        <v>0</v>
      </c>
      <c r="K58" s="99">
        <v>0</v>
      </c>
      <c r="L58" s="99">
        <v>0</v>
      </c>
      <c r="M58" s="36" t="s">
        <v>38</v>
      </c>
      <c r="N58" s="99">
        <v>692103</v>
      </c>
      <c r="O58" s="99">
        <v>735729</v>
      </c>
      <c r="P58" s="99">
        <v>8629668</v>
      </c>
      <c r="Q58" s="13">
        <f>SUM('土地(4)-1'!B58:M58)-'土地(4)-1'!K58+SUM('土地(4)-2'!B58:K58)+'土地(4)-2'!N58</f>
        <v>8629668</v>
      </c>
      <c r="R58" s="13" t="str">
        <f t="shared" si="0"/>
        <v>ok</v>
      </c>
    </row>
    <row r="59" spans="1:18" s="13" customFormat="1" ht="29.25" customHeight="1" x14ac:dyDescent="0.35">
      <c r="A59" s="36" t="s">
        <v>39</v>
      </c>
      <c r="B59" s="99">
        <v>239590</v>
      </c>
      <c r="C59" s="99">
        <v>223</v>
      </c>
      <c r="D59" s="99">
        <v>0</v>
      </c>
      <c r="E59" s="99">
        <v>1729</v>
      </c>
      <c r="F59" s="99">
        <v>118251</v>
      </c>
      <c r="G59" s="99">
        <v>0</v>
      </c>
      <c r="H59" s="99">
        <v>67703</v>
      </c>
      <c r="I59" s="99">
        <v>0</v>
      </c>
      <c r="J59" s="99">
        <v>0</v>
      </c>
      <c r="K59" s="99">
        <v>0</v>
      </c>
      <c r="L59" s="99">
        <v>0</v>
      </c>
      <c r="M59" s="36" t="s">
        <v>39</v>
      </c>
      <c r="N59" s="99">
        <v>4036064</v>
      </c>
      <c r="O59" s="99">
        <v>4222018</v>
      </c>
      <c r="P59" s="99">
        <v>13322865</v>
      </c>
      <c r="Q59" s="13">
        <f>SUM('土地(4)-1'!B59:M59)-'土地(4)-1'!K59+SUM('土地(4)-2'!B59:K59)+'土地(4)-2'!N59</f>
        <v>13322865</v>
      </c>
      <c r="R59" s="13" t="str">
        <f t="shared" si="0"/>
        <v>ok</v>
      </c>
    </row>
    <row r="60" spans="1:18" s="54" customFormat="1" ht="29.25" customHeight="1" x14ac:dyDescent="0.35">
      <c r="A60" s="46" t="s">
        <v>40</v>
      </c>
      <c r="B60" s="100">
        <v>352514</v>
      </c>
      <c r="C60" s="100">
        <v>0</v>
      </c>
      <c r="D60" s="100">
        <v>327</v>
      </c>
      <c r="E60" s="100">
        <v>18699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46" t="s">
        <v>40</v>
      </c>
      <c r="N60" s="100">
        <v>1971</v>
      </c>
      <c r="O60" s="100">
        <v>1971</v>
      </c>
      <c r="P60" s="100">
        <v>1460613</v>
      </c>
      <c r="Q60" s="13">
        <f>SUM('土地(4)-1'!B60:M60)-'土地(4)-1'!K60+SUM('土地(4)-2'!B60:K60)+'土地(4)-2'!N60</f>
        <v>1460613</v>
      </c>
      <c r="R60" s="13" t="str">
        <f t="shared" si="0"/>
        <v>ok</v>
      </c>
    </row>
    <row r="61" spans="1:18" s="13" customFormat="1" ht="29.25" customHeight="1" x14ac:dyDescent="0.35">
      <c r="A61" s="36" t="s">
        <v>41</v>
      </c>
      <c r="B61" s="99">
        <v>154636</v>
      </c>
      <c r="C61" s="99">
        <v>4099</v>
      </c>
      <c r="D61" s="99">
        <v>0</v>
      </c>
      <c r="E61" s="99">
        <v>2085</v>
      </c>
      <c r="F61" s="99">
        <v>0</v>
      </c>
      <c r="G61" s="99">
        <v>0</v>
      </c>
      <c r="H61" s="99">
        <v>64800</v>
      </c>
      <c r="I61" s="99">
        <v>0</v>
      </c>
      <c r="J61" s="99">
        <v>0</v>
      </c>
      <c r="K61" s="99">
        <v>0</v>
      </c>
      <c r="L61" s="99">
        <v>0</v>
      </c>
      <c r="M61" s="36" t="s">
        <v>41</v>
      </c>
      <c r="N61" s="99">
        <v>864071</v>
      </c>
      <c r="O61" s="99">
        <v>928871</v>
      </c>
      <c r="P61" s="99">
        <v>6199955</v>
      </c>
      <c r="Q61" s="13">
        <f>SUM('土地(4)-1'!B61:M61)-'土地(4)-1'!K61+SUM('土地(4)-2'!B61:K61)+'土地(4)-2'!N61</f>
        <v>6199955</v>
      </c>
      <c r="R61" s="13" t="str">
        <f t="shared" si="0"/>
        <v>ok</v>
      </c>
    </row>
    <row r="62" spans="1:18" s="13" customFormat="1" ht="29.25" customHeight="1" x14ac:dyDescent="0.35">
      <c r="A62" s="36" t="s">
        <v>42</v>
      </c>
      <c r="B62" s="99">
        <v>19638</v>
      </c>
      <c r="C62" s="99">
        <v>0</v>
      </c>
      <c r="D62" s="99">
        <v>0</v>
      </c>
      <c r="E62" s="99">
        <v>135</v>
      </c>
      <c r="F62" s="99">
        <v>0</v>
      </c>
      <c r="G62" s="99">
        <v>0</v>
      </c>
      <c r="H62" s="99">
        <v>74249</v>
      </c>
      <c r="I62" s="99">
        <v>0</v>
      </c>
      <c r="J62" s="99">
        <v>0</v>
      </c>
      <c r="K62" s="99">
        <v>0</v>
      </c>
      <c r="L62" s="99">
        <v>0</v>
      </c>
      <c r="M62" s="36" t="s">
        <v>42</v>
      </c>
      <c r="N62" s="99">
        <v>922657</v>
      </c>
      <c r="O62" s="99">
        <v>996906</v>
      </c>
      <c r="P62" s="99">
        <v>3084164</v>
      </c>
      <c r="Q62" s="13">
        <f>SUM('土地(4)-1'!B62:M62)-'土地(4)-1'!K62+SUM('土地(4)-2'!B62:K62)+'土地(4)-2'!N62</f>
        <v>3084164</v>
      </c>
      <c r="R62" s="13" t="str">
        <f t="shared" si="0"/>
        <v>ok</v>
      </c>
    </row>
    <row r="63" spans="1:18" s="13" customFormat="1" ht="29.25" customHeight="1" x14ac:dyDescent="0.35">
      <c r="A63" s="36" t="s">
        <v>43</v>
      </c>
      <c r="B63" s="99">
        <v>92923</v>
      </c>
      <c r="C63" s="99">
        <v>0</v>
      </c>
      <c r="D63" s="99">
        <v>0</v>
      </c>
      <c r="E63" s="99">
        <v>4983</v>
      </c>
      <c r="F63" s="99">
        <v>0</v>
      </c>
      <c r="G63" s="99">
        <v>0</v>
      </c>
      <c r="H63" s="99">
        <v>132794</v>
      </c>
      <c r="I63" s="99">
        <v>0</v>
      </c>
      <c r="J63" s="99">
        <v>0</v>
      </c>
      <c r="K63" s="99">
        <v>0</v>
      </c>
      <c r="L63" s="99">
        <v>0</v>
      </c>
      <c r="M63" s="36" t="s">
        <v>43</v>
      </c>
      <c r="N63" s="99">
        <v>2293516</v>
      </c>
      <c r="O63" s="99">
        <v>2426310</v>
      </c>
      <c r="P63" s="99">
        <v>11922769</v>
      </c>
      <c r="Q63" s="13">
        <f>SUM('土地(4)-1'!B63:M63)-'土地(4)-1'!K63+SUM('土地(4)-2'!B63:K63)+'土地(4)-2'!N63</f>
        <v>11922769</v>
      </c>
      <c r="R63" s="13" t="str">
        <f t="shared" si="0"/>
        <v>ok</v>
      </c>
    </row>
    <row r="64" spans="1:18" s="13" customFormat="1" ht="29.25" customHeight="1" x14ac:dyDescent="0.35">
      <c r="A64" s="36" t="s">
        <v>44</v>
      </c>
      <c r="B64" s="99">
        <v>104564</v>
      </c>
      <c r="C64" s="99">
        <v>0</v>
      </c>
      <c r="D64" s="99">
        <v>3340</v>
      </c>
      <c r="E64" s="99">
        <v>10610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36" t="s">
        <v>44</v>
      </c>
      <c r="N64" s="99">
        <v>2322</v>
      </c>
      <c r="O64" s="99">
        <v>2322</v>
      </c>
      <c r="P64" s="99">
        <v>587140</v>
      </c>
      <c r="Q64" s="13">
        <f>SUM('土地(4)-1'!B64:M64)-'土地(4)-1'!K64+SUM('土地(4)-2'!B64:K64)+'土地(4)-2'!N64</f>
        <v>587140</v>
      </c>
      <c r="R64" s="13" t="str">
        <f t="shared" si="0"/>
        <v>ok</v>
      </c>
    </row>
    <row r="65" spans="1:18" s="54" customFormat="1" ht="29.25" customHeight="1" x14ac:dyDescent="0.35">
      <c r="A65" s="46" t="s">
        <v>45</v>
      </c>
      <c r="B65" s="100">
        <v>247390</v>
      </c>
      <c r="C65" s="100">
        <v>3072</v>
      </c>
      <c r="D65" s="100">
        <v>614</v>
      </c>
      <c r="E65" s="100">
        <v>8765</v>
      </c>
      <c r="F65" s="100">
        <v>0</v>
      </c>
      <c r="G65" s="100">
        <v>0</v>
      </c>
      <c r="H65" s="100">
        <v>44208</v>
      </c>
      <c r="I65" s="100">
        <v>0</v>
      </c>
      <c r="J65" s="100">
        <v>0</v>
      </c>
      <c r="K65" s="100">
        <v>0</v>
      </c>
      <c r="L65" s="100">
        <v>0</v>
      </c>
      <c r="M65" s="46" t="s">
        <v>45</v>
      </c>
      <c r="N65" s="100">
        <v>2078246</v>
      </c>
      <c r="O65" s="100">
        <v>2122454</v>
      </c>
      <c r="P65" s="100">
        <v>18913608</v>
      </c>
      <c r="Q65" s="13">
        <f>SUM('土地(4)-1'!B65:M65)-'土地(4)-1'!K65+SUM('土地(4)-2'!B65:K65)+'土地(4)-2'!N65</f>
        <v>18913608</v>
      </c>
      <c r="R65" s="13" t="str">
        <f t="shared" si="0"/>
        <v>ok</v>
      </c>
    </row>
    <row r="66" spans="1:18" s="13" customFormat="1" ht="29.25" customHeight="1" thickBot="1" x14ac:dyDescent="0.4">
      <c r="A66" s="49" t="s">
        <v>115</v>
      </c>
      <c r="B66" s="87">
        <v>501378</v>
      </c>
      <c r="C66" s="87">
        <v>0</v>
      </c>
      <c r="D66" s="87">
        <v>3058</v>
      </c>
      <c r="E66" s="87">
        <v>44604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49" t="s">
        <v>115</v>
      </c>
      <c r="N66" s="87">
        <v>67182</v>
      </c>
      <c r="O66" s="87">
        <v>67182</v>
      </c>
      <c r="P66" s="87">
        <v>2315062</v>
      </c>
      <c r="Q66" s="13">
        <f>SUM('土地(4)-1'!B66:M66)-'土地(4)-1'!K66+SUM('土地(4)-2'!B66:K66)+'土地(4)-2'!N66</f>
        <v>2315062</v>
      </c>
      <c r="R66" s="13" t="str">
        <f t="shared" si="0"/>
        <v>ok</v>
      </c>
    </row>
    <row r="67" spans="1:18" s="13" customFormat="1" ht="29.25" customHeight="1" thickTop="1" thickBot="1" x14ac:dyDescent="0.4">
      <c r="A67" s="48" t="s">
        <v>90</v>
      </c>
      <c r="B67" s="40">
        <f>SUM(B21:B66)</f>
        <v>19831936</v>
      </c>
      <c r="C67" s="40">
        <f t="shared" ref="C67:P67" si="2">SUM(C21:C66)</f>
        <v>294484</v>
      </c>
      <c r="D67" s="40">
        <f t="shared" si="2"/>
        <v>134481</v>
      </c>
      <c r="E67" s="40">
        <f t="shared" si="2"/>
        <v>1184530</v>
      </c>
      <c r="F67" s="40">
        <f t="shared" si="2"/>
        <v>4327073</v>
      </c>
      <c r="G67" s="40">
        <f t="shared" si="2"/>
        <v>0</v>
      </c>
      <c r="H67" s="40">
        <f t="shared" si="2"/>
        <v>1750434</v>
      </c>
      <c r="I67" s="40">
        <f>SUM(I21:I66)</f>
        <v>0</v>
      </c>
      <c r="J67" s="40">
        <f>SUM(J21:J66)</f>
        <v>0</v>
      </c>
      <c r="K67" s="40">
        <f>SUM(K21:K66)</f>
        <v>0</v>
      </c>
      <c r="L67" s="40">
        <f>SUM(L21:L66)</f>
        <v>0</v>
      </c>
      <c r="M67" s="48" t="s">
        <v>90</v>
      </c>
      <c r="N67" s="40">
        <f t="shared" si="2"/>
        <v>51236493</v>
      </c>
      <c r="O67" s="40">
        <f t="shared" si="2"/>
        <v>57314000</v>
      </c>
      <c r="P67" s="40">
        <f t="shared" si="2"/>
        <v>421747559</v>
      </c>
      <c r="Q67" s="13">
        <f>SUM('土地(4)-1'!B67:M67)-'土地(4)-1'!K67+SUM('土地(4)-2'!B67:K67)+'土地(4)-2'!N67</f>
        <v>421747559</v>
      </c>
      <c r="R67" s="13" t="str">
        <f t="shared" si="0"/>
        <v>ok</v>
      </c>
    </row>
    <row r="68" spans="1:18" s="13" customFormat="1" ht="29.25" customHeight="1" thickTop="1" x14ac:dyDescent="0.35">
      <c r="A68" s="47" t="s">
        <v>91</v>
      </c>
      <c r="B68" s="37">
        <f t="shared" ref="B68:P68" si="3">+B67+B20</f>
        <v>46198031</v>
      </c>
      <c r="C68" s="37">
        <f t="shared" si="3"/>
        <v>1070730</v>
      </c>
      <c r="D68" s="37">
        <f t="shared" si="3"/>
        <v>237462</v>
      </c>
      <c r="E68" s="37">
        <f t="shared" si="3"/>
        <v>3073142</v>
      </c>
      <c r="F68" s="37">
        <f t="shared" si="3"/>
        <v>14069586</v>
      </c>
      <c r="G68" s="37">
        <f t="shared" si="3"/>
        <v>144125</v>
      </c>
      <c r="H68" s="37">
        <f t="shared" si="3"/>
        <v>17901648</v>
      </c>
      <c r="I68" s="37">
        <f t="shared" si="3"/>
        <v>0</v>
      </c>
      <c r="J68" s="37">
        <f t="shared" si="3"/>
        <v>0</v>
      </c>
      <c r="K68" s="37">
        <f t="shared" si="3"/>
        <v>2432072</v>
      </c>
      <c r="L68" s="37">
        <f t="shared" si="3"/>
        <v>2432072</v>
      </c>
      <c r="M68" s="47" t="s">
        <v>91</v>
      </c>
      <c r="N68" s="37">
        <f t="shared" si="3"/>
        <v>288592467</v>
      </c>
      <c r="O68" s="37">
        <f t="shared" si="3"/>
        <v>323139898</v>
      </c>
      <c r="P68" s="37">
        <f t="shared" si="3"/>
        <v>2712315897</v>
      </c>
      <c r="Q68" s="13">
        <f>SUM('土地(4)-1'!B68:M68)-'土地(4)-1'!K68+SUM('土地(4)-2'!B68:K68)+'土地(4)-2'!N68</f>
        <v>2712315897</v>
      </c>
      <c r="R68" s="13" t="str">
        <f t="shared" si="0"/>
        <v>ok</v>
      </c>
    </row>
    <row r="69" spans="1:18" s="13" customFormat="1" ht="29.25" customHeight="1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1"/>
      <c r="N69" s="30"/>
      <c r="O69" s="30"/>
      <c r="P69" s="30"/>
    </row>
    <row r="70" spans="1:18" ht="23.5" x14ac:dyDescent="0.35">
      <c r="A70" s="28" t="s">
        <v>133</v>
      </c>
      <c r="M70" s="28" t="str">
        <f>A70</f>
        <v>※　調査基準日：令和７年１月１日</v>
      </c>
    </row>
    <row r="71" spans="1:18" ht="30.75" customHeight="1" x14ac:dyDescent="0.35">
      <c r="A71" s="28"/>
      <c r="M71" s="28"/>
    </row>
  </sheetData>
  <sheetProtection selectLockedCells="1" selectUnlockedCells="1"/>
  <mergeCells count="8">
    <mergeCell ref="N2:P2"/>
    <mergeCell ref="N3:O3"/>
    <mergeCell ref="D3:D6"/>
    <mergeCell ref="E3:E6"/>
    <mergeCell ref="P3:P6"/>
    <mergeCell ref="H4:L4"/>
    <mergeCell ref="H5:H6"/>
    <mergeCell ref="I5:L5"/>
  </mergeCells>
  <phoneticPr fontId="2"/>
  <pageMargins left="0.78740157480314965" right="0.78740157480314965" top="0.78740157480314965" bottom="0" header="0.59055118110236227" footer="0.31496062992125984"/>
  <pageSetup paperSize="9" scale="31" firstPageNumber="219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IV71"/>
  <sheetViews>
    <sheetView showOutlineSymbols="0" view="pageBreakPreview" topLeftCell="A46" zoomScale="50" zoomScaleNormal="55" zoomScaleSheetLayoutView="50" workbookViewId="0"/>
  </sheetViews>
  <sheetFormatPr defaultColWidth="24.81640625" defaultRowHeight="14" x14ac:dyDescent="0.2"/>
  <cols>
    <col min="1" max="1" width="20.6328125" style="78" customWidth="1"/>
    <col min="2" max="11" width="20.36328125" style="78" customWidth="1"/>
    <col min="12" max="12" width="15.08984375" style="78" customWidth="1"/>
    <col min="13" max="13" width="17.36328125" style="78" customWidth="1"/>
    <col min="14" max="16384" width="24.81640625" style="78"/>
  </cols>
  <sheetData>
    <row r="1" spans="1:256" ht="25.5" x14ac:dyDescent="0.35">
      <c r="A1" s="21" t="s">
        <v>99</v>
      </c>
    </row>
    <row r="2" spans="1:256" ht="21" customHeight="1" x14ac:dyDescent="0.3">
      <c r="A2" s="4" t="s">
        <v>87</v>
      </c>
      <c r="B2" s="8" t="s">
        <v>100</v>
      </c>
      <c r="C2" s="9"/>
      <c r="D2" s="9"/>
      <c r="E2" s="9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49</v>
      </c>
      <c r="C3" s="9"/>
      <c r="D3" s="10"/>
      <c r="E3" s="8" t="s">
        <v>50</v>
      </c>
      <c r="F3" s="9"/>
      <c r="G3" s="12"/>
      <c r="H3" s="8" t="s">
        <v>93</v>
      </c>
      <c r="I3" s="9"/>
      <c r="J3" s="9"/>
      <c r="K3" s="9"/>
      <c r="L3" s="125" t="s">
        <v>74</v>
      </c>
      <c r="M3" s="125" t="s">
        <v>61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1"/>
      <c r="D4" s="16"/>
      <c r="E4" s="11"/>
      <c r="F4" s="11"/>
      <c r="G4" s="16"/>
      <c r="H4" s="11"/>
      <c r="I4" s="16"/>
      <c r="J4" s="11"/>
      <c r="K4" s="16"/>
      <c r="L4" s="126"/>
      <c r="M4" s="1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19" t="s">
        <v>52</v>
      </c>
      <c r="C5" s="19" t="s">
        <v>123</v>
      </c>
      <c r="D5" s="25" t="s">
        <v>53</v>
      </c>
      <c r="E5" s="19" t="s">
        <v>54</v>
      </c>
      <c r="F5" s="19" t="s">
        <v>125</v>
      </c>
      <c r="G5" s="25" t="s">
        <v>55</v>
      </c>
      <c r="H5" s="19" t="s">
        <v>56</v>
      </c>
      <c r="I5" s="25" t="s">
        <v>57</v>
      </c>
      <c r="J5" s="19" t="s">
        <v>58</v>
      </c>
      <c r="K5" s="25" t="s">
        <v>46</v>
      </c>
      <c r="L5" s="126"/>
      <c r="M5" s="12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19"/>
      <c r="C6" s="69"/>
      <c r="D6" s="25"/>
      <c r="E6" s="19"/>
      <c r="F6" s="69"/>
      <c r="G6" s="25"/>
      <c r="H6" s="19"/>
      <c r="I6" s="25"/>
      <c r="J6" s="19" t="s">
        <v>59</v>
      </c>
      <c r="K6" s="25"/>
      <c r="L6" s="126"/>
      <c r="M6" s="12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61">
        <v>3009452</v>
      </c>
      <c r="C7" s="61">
        <v>0</v>
      </c>
      <c r="D7" s="61">
        <v>9776135</v>
      </c>
      <c r="E7" s="61">
        <v>2454829</v>
      </c>
      <c r="F7" s="61">
        <v>0</v>
      </c>
      <c r="G7" s="61">
        <v>22296941</v>
      </c>
      <c r="H7" s="61">
        <v>560156427</v>
      </c>
      <c r="I7" s="61">
        <v>233325606</v>
      </c>
      <c r="J7" s="61">
        <v>299240386</v>
      </c>
      <c r="K7" s="61">
        <v>1092722419</v>
      </c>
      <c r="L7" s="61">
        <v>57287</v>
      </c>
      <c r="M7" s="61">
        <v>18357</v>
      </c>
    </row>
    <row r="8" spans="1:256" s="13" customFormat="1" ht="30" customHeight="1" x14ac:dyDescent="0.35">
      <c r="A8" s="34" t="s">
        <v>107</v>
      </c>
      <c r="B8" s="62">
        <v>7600460</v>
      </c>
      <c r="C8" s="62">
        <v>0</v>
      </c>
      <c r="D8" s="62">
        <v>4349888</v>
      </c>
      <c r="E8" s="62">
        <v>663135</v>
      </c>
      <c r="F8" s="62">
        <v>0</v>
      </c>
      <c r="G8" s="62">
        <v>5376497</v>
      </c>
      <c r="H8" s="62">
        <v>184876095</v>
      </c>
      <c r="I8" s="62">
        <v>75594676</v>
      </c>
      <c r="J8" s="62">
        <v>117173736</v>
      </c>
      <c r="K8" s="62">
        <v>377644507</v>
      </c>
      <c r="L8" s="62">
        <v>43324</v>
      </c>
      <c r="M8" s="62">
        <v>1253</v>
      </c>
    </row>
    <row r="9" spans="1:256" s="13" customFormat="1" ht="30" customHeight="1" x14ac:dyDescent="0.35">
      <c r="A9" s="36" t="s">
        <v>0</v>
      </c>
      <c r="B9" s="62">
        <v>12144757</v>
      </c>
      <c r="C9" s="62">
        <v>0</v>
      </c>
      <c r="D9" s="62">
        <v>11894939</v>
      </c>
      <c r="E9" s="62">
        <v>2516462</v>
      </c>
      <c r="F9" s="62">
        <v>0</v>
      </c>
      <c r="G9" s="62">
        <v>25829442</v>
      </c>
      <c r="H9" s="62">
        <v>644135125</v>
      </c>
      <c r="I9" s="62">
        <v>227009739</v>
      </c>
      <c r="J9" s="62">
        <v>482504564</v>
      </c>
      <c r="K9" s="62">
        <v>1353649428</v>
      </c>
      <c r="L9" s="62">
        <v>34290</v>
      </c>
      <c r="M9" s="62">
        <v>10907</v>
      </c>
    </row>
    <row r="10" spans="1:256" s="13" customFormat="1" ht="30" customHeight="1" x14ac:dyDescent="0.35">
      <c r="A10" s="36" t="s">
        <v>1</v>
      </c>
      <c r="B10" s="62">
        <v>6175736</v>
      </c>
      <c r="C10" s="62">
        <v>0</v>
      </c>
      <c r="D10" s="62">
        <v>18504783</v>
      </c>
      <c r="E10" s="62">
        <v>1152591</v>
      </c>
      <c r="F10" s="62">
        <v>0</v>
      </c>
      <c r="G10" s="62">
        <v>37496419</v>
      </c>
      <c r="H10" s="62">
        <v>588194295</v>
      </c>
      <c r="I10" s="62">
        <v>279685548</v>
      </c>
      <c r="J10" s="62">
        <v>402349702</v>
      </c>
      <c r="K10" s="62">
        <v>1270229545</v>
      </c>
      <c r="L10" s="62">
        <v>1704</v>
      </c>
      <c r="M10" s="62">
        <v>10432</v>
      </c>
    </row>
    <row r="11" spans="1:256" s="13" customFormat="1" ht="30" customHeight="1" x14ac:dyDescent="0.35">
      <c r="A11" s="41" t="s">
        <v>108</v>
      </c>
      <c r="B11" s="102">
        <v>4696451</v>
      </c>
      <c r="C11" s="102">
        <v>0</v>
      </c>
      <c r="D11" s="102">
        <v>353355</v>
      </c>
      <c r="E11" s="102">
        <v>901317</v>
      </c>
      <c r="F11" s="102">
        <v>0</v>
      </c>
      <c r="G11" s="102">
        <v>390994</v>
      </c>
      <c r="H11" s="102">
        <v>57861883</v>
      </c>
      <c r="I11" s="102">
        <v>40383792</v>
      </c>
      <c r="J11" s="102">
        <v>68515641</v>
      </c>
      <c r="K11" s="102">
        <v>166761316</v>
      </c>
      <c r="L11" s="102">
        <v>0</v>
      </c>
      <c r="M11" s="102">
        <v>1269</v>
      </c>
    </row>
    <row r="12" spans="1:256" s="13" customFormat="1" ht="30" customHeight="1" x14ac:dyDescent="0.35">
      <c r="A12" s="43" t="s">
        <v>109</v>
      </c>
      <c r="B12" s="61">
        <v>6830845</v>
      </c>
      <c r="C12" s="61">
        <v>0</v>
      </c>
      <c r="D12" s="61">
        <v>1362287</v>
      </c>
      <c r="E12" s="61">
        <v>1005727</v>
      </c>
      <c r="F12" s="61">
        <v>0</v>
      </c>
      <c r="G12" s="61">
        <v>7242603</v>
      </c>
      <c r="H12" s="61">
        <v>84617520</v>
      </c>
      <c r="I12" s="61">
        <v>55546234</v>
      </c>
      <c r="J12" s="61">
        <v>65666965</v>
      </c>
      <c r="K12" s="61">
        <v>205830719</v>
      </c>
      <c r="L12" s="61">
        <v>4861</v>
      </c>
      <c r="M12" s="61">
        <v>1736</v>
      </c>
    </row>
    <row r="13" spans="1:256" s="13" customFormat="1" ht="30" customHeight="1" x14ac:dyDescent="0.35">
      <c r="A13" s="36" t="s">
        <v>2</v>
      </c>
      <c r="B13" s="62">
        <v>9816608</v>
      </c>
      <c r="C13" s="62">
        <v>0</v>
      </c>
      <c r="D13" s="62">
        <v>81309</v>
      </c>
      <c r="E13" s="62">
        <v>960845</v>
      </c>
      <c r="F13" s="62">
        <v>0</v>
      </c>
      <c r="G13" s="62">
        <v>11887</v>
      </c>
      <c r="H13" s="62">
        <v>26781223</v>
      </c>
      <c r="I13" s="62">
        <v>27847182</v>
      </c>
      <c r="J13" s="62">
        <v>27937320</v>
      </c>
      <c r="K13" s="62">
        <v>82565725</v>
      </c>
      <c r="L13" s="62">
        <v>3426</v>
      </c>
      <c r="M13" s="62">
        <v>8598</v>
      </c>
    </row>
    <row r="14" spans="1:256" s="13" customFormat="1" ht="30" customHeight="1" x14ac:dyDescent="0.35">
      <c r="A14" s="36" t="s">
        <v>3</v>
      </c>
      <c r="B14" s="62">
        <v>3198758</v>
      </c>
      <c r="C14" s="62">
        <v>0</v>
      </c>
      <c r="D14" s="62">
        <v>74974</v>
      </c>
      <c r="E14" s="62">
        <v>453771</v>
      </c>
      <c r="F14" s="62">
        <v>0</v>
      </c>
      <c r="G14" s="62">
        <v>105969</v>
      </c>
      <c r="H14" s="62">
        <v>35497286</v>
      </c>
      <c r="I14" s="62">
        <v>35083378</v>
      </c>
      <c r="J14" s="62">
        <v>40067611</v>
      </c>
      <c r="K14" s="62">
        <v>110648275</v>
      </c>
      <c r="L14" s="62">
        <v>62</v>
      </c>
      <c r="M14" s="62">
        <v>3226</v>
      </c>
    </row>
    <row r="15" spans="1:256" s="13" customFormat="1" ht="30" customHeight="1" x14ac:dyDescent="0.35">
      <c r="A15" s="34" t="s">
        <v>110</v>
      </c>
      <c r="B15" s="62">
        <v>3563629</v>
      </c>
      <c r="C15" s="62">
        <v>0</v>
      </c>
      <c r="D15" s="62">
        <v>139553</v>
      </c>
      <c r="E15" s="62">
        <v>2223614</v>
      </c>
      <c r="F15" s="62">
        <v>0</v>
      </c>
      <c r="G15" s="62">
        <v>551915</v>
      </c>
      <c r="H15" s="62">
        <v>43912565</v>
      </c>
      <c r="I15" s="62">
        <v>39149134</v>
      </c>
      <c r="J15" s="62">
        <v>45412442</v>
      </c>
      <c r="K15" s="62">
        <v>128474141</v>
      </c>
      <c r="L15" s="62">
        <v>16560</v>
      </c>
      <c r="M15" s="62">
        <v>2004</v>
      </c>
    </row>
    <row r="16" spans="1:256" s="13" customFormat="1" ht="30" customHeight="1" x14ac:dyDescent="0.35">
      <c r="A16" s="41" t="s">
        <v>111</v>
      </c>
      <c r="B16" s="102">
        <v>2504057</v>
      </c>
      <c r="C16" s="102">
        <v>0</v>
      </c>
      <c r="D16" s="102">
        <v>56896</v>
      </c>
      <c r="E16" s="102">
        <v>1720456</v>
      </c>
      <c r="F16" s="102">
        <v>0</v>
      </c>
      <c r="G16" s="102">
        <v>242357</v>
      </c>
      <c r="H16" s="102">
        <v>16929546</v>
      </c>
      <c r="I16" s="102">
        <v>17496281</v>
      </c>
      <c r="J16" s="102">
        <v>30615857</v>
      </c>
      <c r="K16" s="102">
        <v>65041684</v>
      </c>
      <c r="L16" s="102">
        <v>2387</v>
      </c>
      <c r="M16" s="102">
        <v>1792</v>
      </c>
    </row>
    <row r="17" spans="1:13" s="13" customFormat="1" ht="30" customHeight="1" x14ac:dyDescent="0.35">
      <c r="A17" s="34" t="s">
        <v>112</v>
      </c>
      <c r="B17" s="62">
        <v>6779927</v>
      </c>
      <c r="C17" s="62">
        <v>0</v>
      </c>
      <c r="D17" s="62">
        <v>191137</v>
      </c>
      <c r="E17" s="62">
        <v>1071892</v>
      </c>
      <c r="F17" s="62">
        <v>0</v>
      </c>
      <c r="G17" s="62">
        <v>437877</v>
      </c>
      <c r="H17" s="62">
        <v>63342223</v>
      </c>
      <c r="I17" s="62">
        <v>51613988</v>
      </c>
      <c r="J17" s="62">
        <v>73610523</v>
      </c>
      <c r="K17" s="62">
        <v>188566734</v>
      </c>
      <c r="L17" s="62">
        <v>26</v>
      </c>
      <c r="M17" s="62">
        <v>1320</v>
      </c>
    </row>
    <row r="18" spans="1:13" s="13" customFormat="1" ht="30" customHeight="1" x14ac:dyDescent="0.35">
      <c r="A18" s="34" t="s">
        <v>113</v>
      </c>
      <c r="B18" s="62">
        <v>2291490</v>
      </c>
      <c r="C18" s="62">
        <v>0</v>
      </c>
      <c r="D18" s="62">
        <v>1833137</v>
      </c>
      <c r="E18" s="62">
        <v>2420410</v>
      </c>
      <c r="F18" s="62">
        <v>0</v>
      </c>
      <c r="G18" s="62">
        <v>4342092</v>
      </c>
      <c r="H18" s="62">
        <v>55093730</v>
      </c>
      <c r="I18" s="62">
        <v>49960643</v>
      </c>
      <c r="J18" s="62">
        <v>34286296</v>
      </c>
      <c r="K18" s="62">
        <v>139340669</v>
      </c>
      <c r="L18" s="62">
        <v>72</v>
      </c>
      <c r="M18" s="62">
        <v>2840</v>
      </c>
    </row>
    <row r="19" spans="1:13" s="13" customFormat="1" ht="30" customHeight="1" thickBot="1" x14ac:dyDescent="0.4">
      <c r="A19" s="34" t="s">
        <v>116</v>
      </c>
      <c r="B19" s="62">
        <v>1932372</v>
      </c>
      <c r="C19" s="62">
        <v>0</v>
      </c>
      <c r="D19" s="62">
        <v>350711</v>
      </c>
      <c r="E19" s="62">
        <v>543828</v>
      </c>
      <c r="F19" s="62">
        <v>0</v>
      </c>
      <c r="G19" s="62">
        <v>127809</v>
      </c>
      <c r="H19" s="62">
        <v>28200039</v>
      </c>
      <c r="I19" s="62">
        <v>24104942</v>
      </c>
      <c r="J19" s="62">
        <v>37695230</v>
      </c>
      <c r="K19" s="62">
        <v>90000211</v>
      </c>
      <c r="L19" s="62">
        <v>191</v>
      </c>
      <c r="M19" s="62">
        <v>384</v>
      </c>
    </row>
    <row r="20" spans="1:13" s="13" customFormat="1" ht="30" customHeight="1" thickTop="1" thickBot="1" x14ac:dyDescent="0.4">
      <c r="A20" s="39" t="s">
        <v>118</v>
      </c>
      <c r="B20" s="63">
        <f>SUM(B7:B19)</f>
        <v>70544542</v>
      </c>
      <c r="C20" s="63">
        <f>SUM(C7:C19)</f>
        <v>0</v>
      </c>
      <c r="D20" s="63">
        <f t="shared" ref="D20:M20" si="0">SUM(D7:D19)</f>
        <v>48969104</v>
      </c>
      <c r="E20" s="63">
        <f t="shared" si="0"/>
        <v>18088877</v>
      </c>
      <c r="F20" s="63">
        <f t="shared" si="0"/>
        <v>0</v>
      </c>
      <c r="G20" s="63">
        <f t="shared" si="0"/>
        <v>104452802</v>
      </c>
      <c r="H20" s="63">
        <f t="shared" si="0"/>
        <v>2389597957</v>
      </c>
      <c r="I20" s="63">
        <f t="shared" si="0"/>
        <v>1156801143</v>
      </c>
      <c r="J20" s="63">
        <f t="shared" si="0"/>
        <v>1725076273</v>
      </c>
      <c r="K20" s="63">
        <f t="shared" si="0"/>
        <v>5271475373</v>
      </c>
      <c r="L20" s="63">
        <f t="shared" si="0"/>
        <v>164190</v>
      </c>
      <c r="M20" s="63">
        <f t="shared" si="0"/>
        <v>64118</v>
      </c>
    </row>
    <row r="21" spans="1:13" s="13" customFormat="1" ht="30" customHeight="1" thickTop="1" x14ac:dyDescent="0.35">
      <c r="A21" s="44" t="s">
        <v>89</v>
      </c>
      <c r="B21" s="103">
        <v>720328</v>
      </c>
      <c r="C21" s="103">
        <v>0</v>
      </c>
      <c r="D21" s="103">
        <v>532002</v>
      </c>
      <c r="E21" s="103">
        <v>343654</v>
      </c>
      <c r="F21" s="103">
        <v>0</v>
      </c>
      <c r="G21" s="103">
        <v>1813717</v>
      </c>
      <c r="H21" s="103">
        <v>10504773</v>
      </c>
      <c r="I21" s="103">
        <v>11685512</v>
      </c>
      <c r="J21" s="103">
        <v>7856854</v>
      </c>
      <c r="K21" s="103">
        <v>30047139</v>
      </c>
      <c r="L21" s="103">
        <v>0</v>
      </c>
      <c r="M21" s="103">
        <v>6645</v>
      </c>
    </row>
    <row r="22" spans="1:13" s="13" customFormat="1" ht="30" customHeight="1" x14ac:dyDescent="0.35">
      <c r="A22" s="36" t="s">
        <v>4</v>
      </c>
      <c r="B22" s="62">
        <v>739562</v>
      </c>
      <c r="C22" s="62">
        <v>0</v>
      </c>
      <c r="D22" s="62">
        <v>165020</v>
      </c>
      <c r="E22" s="62">
        <v>354689</v>
      </c>
      <c r="F22" s="62">
        <v>0</v>
      </c>
      <c r="G22" s="62">
        <v>738127</v>
      </c>
      <c r="H22" s="62">
        <v>6127514</v>
      </c>
      <c r="I22" s="62">
        <v>9216823</v>
      </c>
      <c r="J22" s="62">
        <v>4438431</v>
      </c>
      <c r="K22" s="62">
        <v>19782768</v>
      </c>
      <c r="L22" s="62">
        <v>0</v>
      </c>
      <c r="M22" s="62">
        <v>2679</v>
      </c>
    </row>
    <row r="23" spans="1:13" s="13" customFormat="1" ht="30" customHeight="1" x14ac:dyDescent="0.35">
      <c r="A23" s="36" t="s">
        <v>5</v>
      </c>
      <c r="B23" s="62">
        <v>535776</v>
      </c>
      <c r="C23" s="62">
        <v>0</v>
      </c>
      <c r="D23" s="62">
        <v>0</v>
      </c>
      <c r="E23" s="62">
        <v>443083</v>
      </c>
      <c r="F23" s="62">
        <v>0</v>
      </c>
      <c r="G23" s="62">
        <v>4149</v>
      </c>
      <c r="H23" s="62">
        <v>7129528</v>
      </c>
      <c r="I23" s="62">
        <v>5907456</v>
      </c>
      <c r="J23" s="62">
        <v>9325160</v>
      </c>
      <c r="K23" s="62">
        <v>22362144</v>
      </c>
      <c r="L23" s="62">
        <v>0</v>
      </c>
      <c r="M23" s="62">
        <v>361</v>
      </c>
    </row>
    <row r="24" spans="1:13" s="13" customFormat="1" ht="30" customHeight="1" x14ac:dyDescent="0.35">
      <c r="A24" s="36" t="s">
        <v>6</v>
      </c>
      <c r="B24" s="62">
        <v>1356451</v>
      </c>
      <c r="C24" s="62">
        <v>0</v>
      </c>
      <c r="D24" s="62">
        <v>21733</v>
      </c>
      <c r="E24" s="62">
        <v>157646</v>
      </c>
      <c r="F24" s="62">
        <v>0</v>
      </c>
      <c r="G24" s="62">
        <v>74508</v>
      </c>
      <c r="H24" s="62">
        <v>5824115</v>
      </c>
      <c r="I24" s="62">
        <v>9352895</v>
      </c>
      <c r="J24" s="62">
        <v>5828146</v>
      </c>
      <c r="K24" s="62">
        <v>21005156</v>
      </c>
      <c r="L24" s="62">
        <v>728</v>
      </c>
      <c r="M24" s="62">
        <v>584</v>
      </c>
    </row>
    <row r="25" spans="1:13" s="54" customFormat="1" ht="30" customHeight="1" x14ac:dyDescent="0.35">
      <c r="A25" s="46" t="s">
        <v>7</v>
      </c>
      <c r="B25" s="102">
        <v>1121078</v>
      </c>
      <c r="C25" s="102">
        <v>0</v>
      </c>
      <c r="D25" s="102">
        <v>505988</v>
      </c>
      <c r="E25" s="102">
        <v>170447</v>
      </c>
      <c r="F25" s="102">
        <v>0</v>
      </c>
      <c r="G25" s="102">
        <v>1270950</v>
      </c>
      <c r="H25" s="102">
        <v>12434224</v>
      </c>
      <c r="I25" s="102">
        <v>8878329</v>
      </c>
      <c r="J25" s="102">
        <v>12788968</v>
      </c>
      <c r="K25" s="102">
        <v>34101521</v>
      </c>
      <c r="L25" s="102">
        <v>2356</v>
      </c>
      <c r="M25" s="102">
        <v>725</v>
      </c>
    </row>
    <row r="26" spans="1:13" s="13" customFormat="1" ht="30" customHeight="1" x14ac:dyDescent="0.35">
      <c r="A26" s="36" t="s">
        <v>8</v>
      </c>
      <c r="B26" s="62">
        <v>1209779</v>
      </c>
      <c r="C26" s="62">
        <v>0</v>
      </c>
      <c r="D26" s="62">
        <v>0</v>
      </c>
      <c r="E26" s="62">
        <v>208068</v>
      </c>
      <c r="F26" s="62">
        <v>0</v>
      </c>
      <c r="G26" s="62">
        <v>0</v>
      </c>
      <c r="H26" s="62">
        <v>1933646</v>
      </c>
      <c r="I26" s="62">
        <v>3891385</v>
      </c>
      <c r="J26" s="62">
        <v>2982619</v>
      </c>
      <c r="K26" s="62">
        <v>8807650</v>
      </c>
      <c r="L26" s="62">
        <v>2298</v>
      </c>
      <c r="M26" s="62">
        <v>1879</v>
      </c>
    </row>
    <row r="27" spans="1:13" s="13" customFormat="1" ht="30" customHeight="1" x14ac:dyDescent="0.35">
      <c r="A27" s="36" t="s">
        <v>9</v>
      </c>
      <c r="B27" s="62">
        <v>457392</v>
      </c>
      <c r="C27" s="62">
        <v>0</v>
      </c>
      <c r="D27" s="62">
        <v>0</v>
      </c>
      <c r="E27" s="62">
        <v>111383</v>
      </c>
      <c r="F27" s="62">
        <v>0</v>
      </c>
      <c r="G27" s="62">
        <v>0</v>
      </c>
      <c r="H27" s="62">
        <v>2055788</v>
      </c>
      <c r="I27" s="62">
        <v>3280708</v>
      </c>
      <c r="J27" s="62">
        <v>2328010</v>
      </c>
      <c r="K27" s="62">
        <v>7664506</v>
      </c>
      <c r="L27" s="62">
        <v>18362</v>
      </c>
      <c r="M27" s="62">
        <v>1119</v>
      </c>
    </row>
    <row r="28" spans="1:13" s="13" customFormat="1" ht="30" customHeight="1" x14ac:dyDescent="0.35">
      <c r="A28" s="36" t="s">
        <v>10</v>
      </c>
      <c r="B28" s="62">
        <v>0</v>
      </c>
      <c r="C28" s="62">
        <v>0</v>
      </c>
      <c r="D28" s="62">
        <v>0</v>
      </c>
      <c r="E28" s="62">
        <v>5064</v>
      </c>
      <c r="F28" s="62">
        <v>0</v>
      </c>
      <c r="G28" s="62">
        <v>0</v>
      </c>
      <c r="H28" s="62">
        <v>120315</v>
      </c>
      <c r="I28" s="62">
        <v>83124</v>
      </c>
      <c r="J28" s="62">
        <v>141436</v>
      </c>
      <c r="K28" s="62">
        <v>344875</v>
      </c>
      <c r="L28" s="62">
        <v>0</v>
      </c>
      <c r="M28" s="62">
        <v>273</v>
      </c>
    </row>
    <row r="29" spans="1:13" s="13" customFormat="1" ht="30" customHeight="1" x14ac:dyDescent="0.35">
      <c r="A29" s="36" t="s">
        <v>11</v>
      </c>
      <c r="B29" s="62">
        <v>415001</v>
      </c>
      <c r="C29" s="62">
        <v>0</v>
      </c>
      <c r="D29" s="62">
        <v>0</v>
      </c>
      <c r="E29" s="62">
        <v>48138</v>
      </c>
      <c r="F29" s="62">
        <v>0</v>
      </c>
      <c r="G29" s="62">
        <v>0</v>
      </c>
      <c r="H29" s="62">
        <v>1122988</v>
      </c>
      <c r="I29" s="62">
        <v>1958267</v>
      </c>
      <c r="J29" s="62">
        <v>786566</v>
      </c>
      <c r="K29" s="62">
        <v>3867821</v>
      </c>
      <c r="L29" s="62">
        <v>0</v>
      </c>
      <c r="M29" s="62">
        <v>29847</v>
      </c>
    </row>
    <row r="30" spans="1:13" s="54" customFormat="1" ht="30" customHeight="1" x14ac:dyDescent="0.35">
      <c r="A30" s="46" t="s">
        <v>117</v>
      </c>
      <c r="B30" s="102">
        <v>1171927</v>
      </c>
      <c r="C30" s="102">
        <v>0</v>
      </c>
      <c r="D30" s="102">
        <v>30716</v>
      </c>
      <c r="E30" s="102">
        <v>309488</v>
      </c>
      <c r="F30" s="102">
        <v>0</v>
      </c>
      <c r="G30" s="102">
        <v>116969</v>
      </c>
      <c r="H30" s="102">
        <v>6064377</v>
      </c>
      <c r="I30" s="102">
        <v>8279901</v>
      </c>
      <c r="J30" s="102">
        <v>7009665</v>
      </c>
      <c r="K30" s="102">
        <v>21353943</v>
      </c>
      <c r="L30" s="102">
        <v>6311</v>
      </c>
      <c r="M30" s="102">
        <v>1185</v>
      </c>
    </row>
    <row r="31" spans="1:13" s="13" customFormat="1" ht="30" customHeight="1" x14ac:dyDescent="0.35">
      <c r="A31" s="36" t="s">
        <v>12</v>
      </c>
      <c r="B31" s="62">
        <v>364607</v>
      </c>
      <c r="C31" s="62">
        <v>0</v>
      </c>
      <c r="D31" s="62">
        <v>0</v>
      </c>
      <c r="E31" s="62">
        <v>86634</v>
      </c>
      <c r="F31" s="62">
        <v>0</v>
      </c>
      <c r="G31" s="62">
        <v>0</v>
      </c>
      <c r="H31" s="62">
        <v>1009582</v>
      </c>
      <c r="I31" s="62">
        <v>1428849</v>
      </c>
      <c r="J31" s="62">
        <v>3296283</v>
      </c>
      <c r="K31" s="62">
        <v>5734714</v>
      </c>
      <c r="L31" s="62">
        <v>6774</v>
      </c>
      <c r="M31" s="62">
        <v>9782</v>
      </c>
    </row>
    <row r="32" spans="1:13" s="13" customFormat="1" ht="30" customHeight="1" x14ac:dyDescent="0.35">
      <c r="A32" s="36" t="s">
        <v>13</v>
      </c>
      <c r="B32" s="62">
        <v>965805</v>
      </c>
      <c r="C32" s="62">
        <v>0</v>
      </c>
      <c r="D32" s="62">
        <v>0</v>
      </c>
      <c r="E32" s="62">
        <v>221559</v>
      </c>
      <c r="F32" s="62">
        <v>0</v>
      </c>
      <c r="G32" s="62">
        <v>0</v>
      </c>
      <c r="H32" s="62">
        <v>1821799</v>
      </c>
      <c r="I32" s="62">
        <v>2999003</v>
      </c>
      <c r="J32" s="62">
        <v>1971977</v>
      </c>
      <c r="K32" s="62">
        <v>6792779</v>
      </c>
      <c r="L32" s="62">
        <v>1470</v>
      </c>
      <c r="M32" s="62">
        <v>226</v>
      </c>
    </row>
    <row r="33" spans="1:13" s="13" customFormat="1" ht="30" customHeight="1" x14ac:dyDescent="0.35">
      <c r="A33" s="36" t="s">
        <v>14</v>
      </c>
      <c r="B33" s="62">
        <v>709668</v>
      </c>
      <c r="C33" s="62">
        <v>0</v>
      </c>
      <c r="D33" s="62">
        <v>0</v>
      </c>
      <c r="E33" s="62">
        <v>137053</v>
      </c>
      <c r="F33" s="62">
        <v>0</v>
      </c>
      <c r="G33" s="62">
        <v>0</v>
      </c>
      <c r="H33" s="62">
        <v>1293080</v>
      </c>
      <c r="I33" s="62">
        <v>2124486</v>
      </c>
      <c r="J33" s="62">
        <v>3958910</v>
      </c>
      <c r="K33" s="62">
        <v>7376476</v>
      </c>
      <c r="L33" s="62">
        <v>0</v>
      </c>
      <c r="M33" s="62">
        <v>1053</v>
      </c>
    </row>
    <row r="34" spans="1:13" s="13" customFormat="1" ht="30" customHeight="1" x14ac:dyDescent="0.35">
      <c r="A34" s="36" t="s">
        <v>15</v>
      </c>
      <c r="B34" s="62">
        <v>2988400</v>
      </c>
      <c r="C34" s="62">
        <v>0</v>
      </c>
      <c r="D34" s="62">
        <v>10316</v>
      </c>
      <c r="E34" s="62">
        <v>196270</v>
      </c>
      <c r="F34" s="62">
        <v>0</v>
      </c>
      <c r="G34" s="62">
        <v>33645</v>
      </c>
      <c r="H34" s="62">
        <v>6333469</v>
      </c>
      <c r="I34" s="62">
        <v>7910844</v>
      </c>
      <c r="J34" s="62">
        <v>13947584</v>
      </c>
      <c r="K34" s="62">
        <v>28191897</v>
      </c>
      <c r="L34" s="62">
        <v>29158</v>
      </c>
      <c r="M34" s="62">
        <v>2988</v>
      </c>
    </row>
    <row r="35" spans="1:13" s="54" customFormat="1" ht="30" customHeight="1" x14ac:dyDescent="0.35">
      <c r="A35" s="46" t="s">
        <v>16</v>
      </c>
      <c r="B35" s="102">
        <v>3981665</v>
      </c>
      <c r="C35" s="102">
        <v>0</v>
      </c>
      <c r="D35" s="102">
        <v>16780</v>
      </c>
      <c r="E35" s="102">
        <v>360086</v>
      </c>
      <c r="F35" s="102">
        <v>0</v>
      </c>
      <c r="G35" s="102">
        <v>0</v>
      </c>
      <c r="H35" s="102">
        <v>10193625</v>
      </c>
      <c r="I35" s="102">
        <v>9227188</v>
      </c>
      <c r="J35" s="102">
        <v>13864838</v>
      </c>
      <c r="K35" s="102">
        <v>33285651</v>
      </c>
      <c r="L35" s="102">
        <v>119</v>
      </c>
      <c r="M35" s="102">
        <v>2006</v>
      </c>
    </row>
    <row r="36" spans="1:13" s="13" customFormat="1" ht="30" customHeight="1" x14ac:dyDescent="0.35">
      <c r="A36" s="36" t="s">
        <v>17</v>
      </c>
      <c r="B36" s="62">
        <v>1707533</v>
      </c>
      <c r="C36" s="62">
        <v>0</v>
      </c>
      <c r="D36" s="62">
        <v>0</v>
      </c>
      <c r="E36" s="62">
        <v>60006</v>
      </c>
      <c r="F36" s="62">
        <v>0</v>
      </c>
      <c r="G36" s="62">
        <v>0</v>
      </c>
      <c r="H36" s="62">
        <v>1163005</v>
      </c>
      <c r="I36" s="62">
        <v>1974636</v>
      </c>
      <c r="J36" s="62">
        <v>2678911</v>
      </c>
      <c r="K36" s="62">
        <v>5816552</v>
      </c>
      <c r="L36" s="62">
        <v>0</v>
      </c>
      <c r="M36" s="62">
        <v>0</v>
      </c>
    </row>
    <row r="37" spans="1:13" s="13" customFormat="1" ht="30" customHeight="1" x14ac:dyDescent="0.35">
      <c r="A37" s="36" t="s">
        <v>18</v>
      </c>
      <c r="B37" s="62">
        <v>461774</v>
      </c>
      <c r="C37" s="62">
        <v>0</v>
      </c>
      <c r="D37" s="62">
        <v>0</v>
      </c>
      <c r="E37" s="62">
        <v>142693</v>
      </c>
      <c r="F37" s="62">
        <v>0</v>
      </c>
      <c r="G37" s="62">
        <v>0</v>
      </c>
      <c r="H37" s="62">
        <v>796382</v>
      </c>
      <c r="I37" s="62">
        <v>907344</v>
      </c>
      <c r="J37" s="62">
        <v>937381</v>
      </c>
      <c r="K37" s="62">
        <v>2641107</v>
      </c>
      <c r="L37" s="62">
        <v>792</v>
      </c>
      <c r="M37" s="62">
        <v>6069</v>
      </c>
    </row>
    <row r="38" spans="1:13" s="13" customFormat="1" ht="30" customHeight="1" x14ac:dyDescent="0.35">
      <c r="A38" s="36" t="s">
        <v>19</v>
      </c>
      <c r="B38" s="62">
        <v>85043</v>
      </c>
      <c r="C38" s="62">
        <v>0</v>
      </c>
      <c r="D38" s="62">
        <v>0</v>
      </c>
      <c r="E38" s="62">
        <v>85099</v>
      </c>
      <c r="F38" s="62">
        <v>0</v>
      </c>
      <c r="G38" s="62">
        <v>0</v>
      </c>
      <c r="H38" s="62">
        <v>318953</v>
      </c>
      <c r="I38" s="62">
        <v>498668</v>
      </c>
      <c r="J38" s="62">
        <v>211706</v>
      </c>
      <c r="K38" s="62">
        <v>1029327</v>
      </c>
      <c r="L38" s="62">
        <v>0</v>
      </c>
      <c r="M38" s="62">
        <v>4029</v>
      </c>
    </row>
    <row r="39" spans="1:13" s="13" customFormat="1" ht="30" customHeight="1" x14ac:dyDescent="0.35">
      <c r="A39" s="36" t="s">
        <v>20</v>
      </c>
      <c r="B39" s="62">
        <v>165899</v>
      </c>
      <c r="C39" s="62">
        <v>0</v>
      </c>
      <c r="D39" s="62">
        <v>0</v>
      </c>
      <c r="E39" s="62">
        <v>86209</v>
      </c>
      <c r="F39" s="62">
        <v>0</v>
      </c>
      <c r="G39" s="62">
        <v>0</v>
      </c>
      <c r="H39" s="62">
        <v>612162</v>
      </c>
      <c r="I39" s="62">
        <v>965872</v>
      </c>
      <c r="J39" s="62">
        <v>225414</v>
      </c>
      <c r="K39" s="62">
        <v>1803448</v>
      </c>
      <c r="L39" s="62">
        <v>577</v>
      </c>
      <c r="M39" s="62">
        <v>6738</v>
      </c>
    </row>
    <row r="40" spans="1:13" s="54" customFormat="1" ht="30" customHeight="1" x14ac:dyDescent="0.35">
      <c r="A40" s="46" t="s">
        <v>21</v>
      </c>
      <c r="B40" s="102">
        <v>190492</v>
      </c>
      <c r="C40" s="102">
        <v>0</v>
      </c>
      <c r="D40" s="102">
        <v>0</v>
      </c>
      <c r="E40" s="102">
        <v>57204</v>
      </c>
      <c r="F40" s="102">
        <v>0</v>
      </c>
      <c r="G40" s="102">
        <v>0</v>
      </c>
      <c r="H40" s="102">
        <v>263191</v>
      </c>
      <c r="I40" s="102">
        <v>364557</v>
      </c>
      <c r="J40" s="102">
        <v>226293</v>
      </c>
      <c r="K40" s="102">
        <v>854041</v>
      </c>
      <c r="L40" s="102">
        <v>0</v>
      </c>
      <c r="M40" s="102">
        <v>252</v>
      </c>
    </row>
    <row r="41" spans="1:13" s="13" customFormat="1" ht="30" customHeight="1" x14ac:dyDescent="0.35">
      <c r="A41" s="34" t="s">
        <v>114</v>
      </c>
      <c r="B41" s="62">
        <v>4661329</v>
      </c>
      <c r="C41" s="62">
        <v>0</v>
      </c>
      <c r="D41" s="62">
        <v>169183</v>
      </c>
      <c r="E41" s="62">
        <v>649234</v>
      </c>
      <c r="F41" s="62">
        <v>0</v>
      </c>
      <c r="G41" s="62">
        <v>341811</v>
      </c>
      <c r="H41" s="62">
        <v>9096230</v>
      </c>
      <c r="I41" s="62">
        <v>14473361</v>
      </c>
      <c r="J41" s="62">
        <v>7552552</v>
      </c>
      <c r="K41" s="62">
        <v>31122143</v>
      </c>
      <c r="L41" s="62">
        <v>0</v>
      </c>
      <c r="M41" s="62">
        <v>564</v>
      </c>
    </row>
    <row r="42" spans="1:13" s="13" customFormat="1" ht="30" customHeight="1" x14ac:dyDescent="0.35">
      <c r="A42" s="36" t="s">
        <v>22</v>
      </c>
      <c r="B42" s="62">
        <v>1202550</v>
      </c>
      <c r="C42" s="62">
        <v>0</v>
      </c>
      <c r="D42" s="62">
        <v>11884</v>
      </c>
      <c r="E42" s="62">
        <v>199505</v>
      </c>
      <c r="F42" s="62">
        <v>0</v>
      </c>
      <c r="G42" s="62">
        <v>39759</v>
      </c>
      <c r="H42" s="62">
        <v>16166483</v>
      </c>
      <c r="I42" s="62">
        <v>14337596</v>
      </c>
      <c r="J42" s="62">
        <v>22868693</v>
      </c>
      <c r="K42" s="62">
        <v>53372772</v>
      </c>
      <c r="L42" s="62">
        <v>3812</v>
      </c>
      <c r="M42" s="62">
        <v>1795</v>
      </c>
    </row>
    <row r="43" spans="1:13" s="13" customFormat="1" ht="30" customHeight="1" x14ac:dyDescent="0.35">
      <c r="A43" s="36" t="s">
        <v>23</v>
      </c>
      <c r="B43" s="62">
        <v>912052</v>
      </c>
      <c r="C43" s="62">
        <v>0</v>
      </c>
      <c r="D43" s="62">
        <v>3301</v>
      </c>
      <c r="E43" s="62">
        <v>184487</v>
      </c>
      <c r="F43" s="62">
        <v>0</v>
      </c>
      <c r="G43" s="62">
        <v>41715</v>
      </c>
      <c r="H43" s="62">
        <v>3001552</v>
      </c>
      <c r="I43" s="62">
        <v>4214792</v>
      </c>
      <c r="J43" s="62">
        <v>11469828</v>
      </c>
      <c r="K43" s="62">
        <v>18686172</v>
      </c>
      <c r="L43" s="62">
        <v>0</v>
      </c>
      <c r="M43" s="62">
        <v>53</v>
      </c>
    </row>
    <row r="44" spans="1:13" s="13" customFormat="1" ht="30" customHeight="1" x14ac:dyDescent="0.35">
      <c r="A44" s="36" t="s">
        <v>24</v>
      </c>
      <c r="B44" s="62">
        <v>792760</v>
      </c>
      <c r="C44" s="62">
        <v>0</v>
      </c>
      <c r="D44" s="62">
        <v>0</v>
      </c>
      <c r="E44" s="62">
        <v>205321</v>
      </c>
      <c r="F44" s="62">
        <v>0</v>
      </c>
      <c r="G44" s="62">
        <v>0</v>
      </c>
      <c r="H44" s="62">
        <v>1593932</v>
      </c>
      <c r="I44" s="62">
        <v>3228793</v>
      </c>
      <c r="J44" s="62">
        <v>2647552</v>
      </c>
      <c r="K44" s="62">
        <v>7470277</v>
      </c>
      <c r="L44" s="62">
        <v>0</v>
      </c>
      <c r="M44" s="62">
        <v>0</v>
      </c>
    </row>
    <row r="45" spans="1:13" s="54" customFormat="1" ht="30" customHeight="1" x14ac:dyDescent="0.35">
      <c r="A45" s="46" t="s">
        <v>25</v>
      </c>
      <c r="B45" s="102">
        <v>1813144</v>
      </c>
      <c r="C45" s="102">
        <v>0</v>
      </c>
      <c r="D45" s="102">
        <v>0</v>
      </c>
      <c r="E45" s="102">
        <v>546685</v>
      </c>
      <c r="F45" s="102">
        <v>0</v>
      </c>
      <c r="G45" s="102">
        <v>111074</v>
      </c>
      <c r="H45" s="102">
        <v>13851733</v>
      </c>
      <c r="I45" s="102">
        <v>12306377</v>
      </c>
      <c r="J45" s="102">
        <v>18496114</v>
      </c>
      <c r="K45" s="102">
        <v>44654224</v>
      </c>
      <c r="L45" s="102">
        <v>964</v>
      </c>
      <c r="M45" s="102">
        <v>2170</v>
      </c>
    </row>
    <row r="46" spans="1:13" s="13" customFormat="1" ht="30" customHeight="1" x14ac:dyDescent="0.35">
      <c r="A46" s="36" t="s">
        <v>26</v>
      </c>
      <c r="B46" s="62">
        <v>1268935</v>
      </c>
      <c r="C46" s="62">
        <v>0</v>
      </c>
      <c r="D46" s="62">
        <v>11007</v>
      </c>
      <c r="E46" s="62">
        <v>232740</v>
      </c>
      <c r="F46" s="62">
        <v>0</v>
      </c>
      <c r="G46" s="62">
        <v>44094</v>
      </c>
      <c r="H46" s="62">
        <v>7750306</v>
      </c>
      <c r="I46" s="62">
        <v>7904643</v>
      </c>
      <c r="J46" s="62">
        <v>8150671</v>
      </c>
      <c r="K46" s="62">
        <v>23805620</v>
      </c>
      <c r="L46" s="62">
        <v>493</v>
      </c>
      <c r="M46" s="62">
        <v>193</v>
      </c>
    </row>
    <row r="47" spans="1:13" s="13" customFormat="1" ht="30" customHeight="1" x14ac:dyDescent="0.35">
      <c r="A47" s="36" t="s">
        <v>27</v>
      </c>
      <c r="B47" s="62">
        <v>550922</v>
      </c>
      <c r="C47" s="62">
        <v>0</v>
      </c>
      <c r="D47" s="62">
        <v>5465</v>
      </c>
      <c r="E47" s="62">
        <v>253827</v>
      </c>
      <c r="F47" s="62">
        <v>0</v>
      </c>
      <c r="G47" s="62">
        <v>20745</v>
      </c>
      <c r="H47" s="62">
        <v>2327658</v>
      </c>
      <c r="I47" s="62">
        <v>3891230</v>
      </c>
      <c r="J47" s="62">
        <v>3561268</v>
      </c>
      <c r="K47" s="62">
        <v>9780156</v>
      </c>
      <c r="L47" s="62">
        <v>29</v>
      </c>
      <c r="M47" s="62">
        <v>274</v>
      </c>
    </row>
    <row r="48" spans="1:13" s="13" customFormat="1" ht="30" customHeight="1" x14ac:dyDescent="0.35">
      <c r="A48" s="36" t="s">
        <v>28</v>
      </c>
      <c r="B48" s="62">
        <v>942486</v>
      </c>
      <c r="C48" s="62">
        <v>0</v>
      </c>
      <c r="D48" s="62">
        <v>2121</v>
      </c>
      <c r="E48" s="62">
        <v>294988</v>
      </c>
      <c r="F48" s="62">
        <v>0</v>
      </c>
      <c r="G48" s="62">
        <v>16095</v>
      </c>
      <c r="H48" s="62">
        <v>4994624</v>
      </c>
      <c r="I48" s="62">
        <v>7436619</v>
      </c>
      <c r="J48" s="62">
        <v>3447207</v>
      </c>
      <c r="K48" s="62">
        <v>15878450</v>
      </c>
      <c r="L48" s="62">
        <v>628</v>
      </c>
      <c r="M48" s="62">
        <v>383</v>
      </c>
    </row>
    <row r="49" spans="1:13" s="13" customFormat="1" ht="30" customHeight="1" x14ac:dyDescent="0.35">
      <c r="A49" s="36" t="s">
        <v>29</v>
      </c>
      <c r="B49" s="62">
        <v>452053</v>
      </c>
      <c r="C49" s="62">
        <v>0</v>
      </c>
      <c r="D49" s="62">
        <v>0</v>
      </c>
      <c r="E49" s="62">
        <v>99938</v>
      </c>
      <c r="F49" s="62">
        <v>0</v>
      </c>
      <c r="G49" s="62">
        <v>0</v>
      </c>
      <c r="H49" s="62">
        <v>507320</v>
      </c>
      <c r="I49" s="62">
        <v>1315087</v>
      </c>
      <c r="J49" s="62">
        <v>436918</v>
      </c>
      <c r="K49" s="62">
        <v>2259325</v>
      </c>
      <c r="L49" s="62">
        <v>56</v>
      </c>
      <c r="M49" s="62">
        <v>30</v>
      </c>
    </row>
    <row r="50" spans="1:13" s="54" customFormat="1" ht="30" customHeight="1" x14ac:dyDescent="0.35">
      <c r="A50" s="46" t="s">
        <v>30</v>
      </c>
      <c r="B50" s="102">
        <v>1240244</v>
      </c>
      <c r="C50" s="102">
        <v>0</v>
      </c>
      <c r="D50" s="102">
        <v>2841</v>
      </c>
      <c r="E50" s="102">
        <v>690114</v>
      </c>
      <c r="F50" s="102">
        <v>0</v>
      </c>
      <c r="G50" s="102">
        <v>10100</v>
      </c>
      <c r="H50" s="102">
        <v>9169459</v>
      </c>
      <c r="I50" s="102">
        <v>9077093</v>
      </c>
      <c r="J50" s="102">
        <v>9254711</v>
      </c>
      <c r="K50" s="102">
        <v>27501263</v>
      </c>
      <c r="L50" s="102">
        <v>2646</v>
      </c>
      <c r="M50" s="102">
        <v>634</v>
      </c>
    </row>
    <row r="51" spans="1:13" s="13" customFormat="1" ht="30" customHeight="1" x14ac:dyDescent="0.35">
      <c r="A51" s="36" t="s">
        <v>31</v>
      </c>
      <c r="B51" s="62">
        <v>438164</v>
      </c>
      <c r="C51" s="62">
        <v>0</v>
      </c>
      <c r="D51" s="62">
        <v>4923</v>
      </c>
      <c r="E51" s="62">
        <v>272926</v>
      </c>
      <c r="F51" s="62">
        <v>0</v>
      </c>
      <c r="G51" s="62">
        <v>19728</v>
      </c>
      <c r="H51" s="62">
        <v>2207467</v>
      </c>
      <c r="I51" s="62">
        <v>4485022</v>
      </c>
      <c r="J51" s="62">
        <v>3586951</v>
      </c>
      <c r="K51" s="62">
        <v>10279440</v>
      </c>
      <c r="L51" s="62">
        <v>0</v>
      </c>
      <c r="M51" s="62">
        <v>176</v>
      </c>
    </row>
    <row r="52" spans="1:13" s="13" customFormat="1" ht="30" customHeight="1" x14ac:dyDescent="0.35">
      <c r="A52" s="36" t="s">
        <v>32</v>
      </c>
      <c r="B52" s="62">
        <v>650279</v>
      </c>
      <c r="C52" s="62">
        <v>0</v>
      </c>
      <c r="D52" s="62">
        <v>0</v>
      </c>
      <c r="E52" s="62">
        <v>271043</v>
      </c>
      <c r="F52" s="62">
        <v>0</v>
      </c>
      <c r="G52" s="62">
        <v>0</v>
      </c>
      <c r="H52" s="62">
        <v>1548782</v>
      </c>
      <c r="I52" s="62">
        <v>3424464</v>
      </c>
      <c r="J52" s="62">
        <v>2376816</v>
      </c>
      <c r="K52" s="62">
        <v>7350062</v>
      </c>
      <c r="L52" s="62">
        <v>0</v>
      </c>
      <c r="M52" s="62">
        <v>1007</v>
      </c>
    </row>
    <row r="53" spans="1:13" s="13" customFormat="1" ht="30" customHeight="1" x14ac:dyDescent="0.35">
      <c r="A53" s="36" t="s">
        <v>33</v>
      </c>
      <c r="B53" s="62">
        <v>708838</v>
      </c>
      <c r="C53" s="62">
        <v>0</v>
      </c>
      <c r="D53" s="62">
        <v>1925</v>
      </c>
      <c r="E53" s="62">
        <v>108506</v>
      </c>
      <c r="F53" s="62">
        <v>0</v>
      </c>
      <c r="G53" s="62">
        <v>25227</v>
      </c>
      <c r="H53" s="62">
        <v>2679934</v>
      </c>
      <c r="I53" s="62">
        <v>3773684</v>
      </c>
      <c r="J53" s="62">
        <v>3465614</v>
      </c>
      <c r="K53" s="62">
        <v>9919232</v>
      </c>
      <c r="L53" s="62">
        <v>0</v>
      </c>
      <c r="M53" s="62">
        <v>565</v>
      </c>
    </row>
    <row r="54" spans="1:13" s="13" customFormat="1" ht="30" customHeight="1" x14ac:dyDescent="0.35">
      <c r="A54" s="36" t="s">
        <v>34</v>
      </c>
      <c r="B54" s="62">
        <v>373310</v>
      </c>
      <c r="C54" s="62">
        <v>0</v>
      </c>
      <c r="D54" s="62">
        <v>0</v>
      </c>
      <c r="E54" s="62">
        <v>126504</v>
      </c>
      <c r="F54" s="62">
        <v>0</v>
      </c>
      <c r="G54" s="62">
        <v>0</v>
      </c>
      <c r="H54" s="62">
        <v>1313598</v>
      </c>
      <c r="I54" s="62">
        <v>3021489</v>
      </c>
      <c r="J54" s="62">
        <v>1663730</v>
      </c>
      <c r="K54" s="62">
        <v>5998817</v>
      </c>
      <c r="L54" s="62">
        <v>31</v>
      </c>
      <c r="M54" s="62">
        <v>85</v>
      </c>
    </row>
    <row r="55" spans="1:13" s="54" customFormat="1" ht="30" customHeight="1" x14ac:dyDescent="0.35">
      <c r="A55" s="46" t="s">
        <v>35</v>
      </c>
      <c r="B55" s="102">
        <v>551432</v>
      </c>
      <c r="C55" s="102">
        <v>0</v>
      </c>
      <c r="D55" s="102">
        <v>23353</v>
      </c>
      <c r="E55" s="102">
        <v>584242</v>
      </c>
      <c r="F55" s="102">
        <v>0</v>
      </c>
      <c r="G55" s="102">
        <v>100340</v>
      </c>
      <c r="H55" s="102">
        <v>11500335</v>
      </c>
      <c r="I55" s="102">
        <v>10875376</v>
      </c>
      <c r="J55" s="102">
        <v>10854203</v>
      </c>
      <c r="K55" s="102">
        <v>33229914</v>
      </c>
      <c r="L55" s="102">
        <v>112</v>
      </c>
      <c r="M55" s="102">
        <v>427</v>
      </c>
    </row>
    <row r="56" spans="1:13" s="13" customFormat="1" ht="30" customHeight="1" x14ac:dyDescent="0.35">
      <c r="A56" s="36" t="s">
        <v>36</v>
      </c>
      <c r="B56" s="62">
        <v>768246</v>
      </c>
      <c r="C56" s="62">
        <v>0</v>
      </c>
      <c r="D56" s="62">
        <v>0</v>
      </c>
      <c r="E56" s="62">
        <v>372398</v>
      </c>
      <c r="F56" s="62">
        <v>0</v>
      </c>
      <c r="G56" s="62">
        <v>0</v>
      </c>
      <c r="H56" s="62">
        <v>4336892</v>
      </c>
      <c r="I56" s="62">
        <v>5223059</v>
      </c>
      <c r="J56" s="62">
        <v>7252588</v>
      </c>
      <c r="K56" s="62">
        <v>16812539</v>
      </c>
      <c r="L56" s="62">
        <v>300</v>
      </c>
      <c r="M56" s="62">
        <v>1125</v>
      </c>
    </row>
    <row r="57" spans="1:13" s="13" customFormat="1" ht="30" customHeight="1" x14ac:dyDescent="0.35">
      <c r="A57" s="36" t="s">
        <v>37</v>
      </c>
      <c r="B57" s="62">
        <v>248858</v>
      </c>
      <c r="C57" s="62">
        <v>0</v>
      </c>
      <c r="D57" s="62">
        <v>0</v>
      </c>
      <c r="E57" s="62">
        <v>31043</v>
      </c>
      <c r="F57" s="62">
        <v>0</v>
      </c>
      <c r="G57" s="62">
        <v>0</v>
      </c>
      <c r="H57" s="62">
        <v>3884866</v>
      </c>
      <c r="I57" s="62">
        <v>4494571</v>
      </c>
      <c r="J57" s="62">
        <v>5382874</v>
      </c>
      <c r="K57" s="62">
        <v>13762311</v>
      </c>
      <c r="L57" s="62">
        <v>40</v>
      </c>
      <c r="M57" s="62">
        <v>35</v>
      </c>
    </row>
    <row r="58" spans="1:13" s="13" customFormat="1" ht="30" customHeight="1" x14ac:dyDescent="0.35">
      <c r="A58" s="36" t="s">
        <v>38</v>
      </c>
      <c r="B58" s="62">
        <v>550450</v>
      </c>
      <c r="C58" s="62">
        <v>0</v>
      </c>
      <c r="D58" s="62">
        <v>6347</v>
      </c>
      <c r="E58" s="62">
        <v>103391</v>
      </c>
      <c r="F58" s="62">
        <v>0</v>
      </c>
      <c r="G58" s="62">
        <v>2253</v>
      </c>
      <c r="H58" s="62">
        <v>3450297</v>
      </c>
      <c r="I58" s="62">
        <v>6035295</v>
      </c>
      <c r="J58" s="62">
        <v>7329027</v>
      </c>
      <c r="K58" s="62">
        <v>16814619</v>
      </c>
      <c r="L58" s="62">
        <v>0</v>
      </c>
      <c r="M58" s="62">
        <v>601</v>
      </c>
    </row>
    <row r="59" spans="1:13" s="13" customFormat="1" ht="30" customHeight="1" x14ac:dyDescent="0.35">
      <c r="A59" s="36" t="s">
        <v>39</v>
      </c>
      <c r="B59" s="62">
        <v>338051</v>
      </c>
      <c r="C59" s="62">
        <v>0</v>
      </c>
      <c r="D59" s="62">
        <v>9909</v>
      </c>
      <c r="E59" s="62">
        <v>46779</v>
      </c>
      <c r="F59" s="62">
        <v>0</v>
      </c>
      <c r="G59" s="62">
        <v>18021</v>
      </c>
      <c r="H59" s="62">
        <v>7135937</v>
      </c>
      <c r="I59" s="62">
        <v>7394114</v>
      </c>
      <c r="J59" s="62">
        <v>8399951</v>
      </c>
      <c r="K59" s="62">
        <v>22930002</v>
      </c>
      <c r="L59" s="62">
        <v>138</v>
      </c>
      <c r="M59" s="62">
        <v>276</v>
      </c>
    </row>
    <row r="60" spans="1:13" s="54" customFormat="1" ht="30" customHeight="1" x14ac:dyDescent="0.35">
      <c r="A60" s="46" t="s">
        <v>40</v>
      </c>
      <c r="B60" s="102">
        <v>334818</v>
      </c>
      <c r="C60" s="102">
        <v>0</v>
      </c>
      <c r="D60" s="102">
        <v>0</v>
      </c>
      <c r="E60" s="102">
        <v>108523</v>
      </c>
      <c r="F60" s="102">
        <v>0</v>
      </c>
      <c r="G60" s="102">
        <v>0</v>
      </c>
      <c r="H60" s="102">
        <v>376611</v>
      </c>
      <c r="I60" s="102">
        <v>910253</v>
      </c>
      <c r="J60" s="102">
        <v>448174</v>
      </c>
      <c r="K60" s="102">
        <v>1735038</v>
      </c>
      <c r="L60" s="102">
        <v>0</v>
      </c>
      <c r="M60" s="102">
        <v>3701</v>
      </c>
    </row>
    <row r="61" spans="1:13" s="13" customFormat="1" ht="30" customHeight="1" x14ac:dyDescent="0.35">
      <c r="A61" s="36" t="s">
        <v>41</v>
      </c>
      <c r="B61" s="62">
        <v>260246</v>
      </c>
      <c r="C61" s="62">
        <v>0</v>
      </c>
      <c r="D61" s="62">
        <v>6722</v>
      </c>
      <c r="E61" s="62">
        <v>33558</v>
      </c>
      <c r="F61" s="62">
        <v>0</v>
      </c>
      <c r="G61" s="62">
        <v>1328</v>
      </c>
      <c r="H61" s="62">
        <v>2928881</v>
      </c>
      <c r="I61" s="62">
        <v>3394049</v>
      </c>
      <c r="J61" s="62">
        <v>5474241</v>
      </c>
      <c r="K61" s="62">
        <v>11797171</v>
      </c>
      <c r="L61" s="62">
        <v>0</v>
      </c>
      <c r="M61" s="62">
        <v>147</v>
      </c>
    </row>
    <row r="62" spans="1:13" s="13" customFormat="1" ht="30" customHeight="1" x14ac:dyDescent="0.35">
      <c r="A62" s="36" t="s">
        <v>42</v>
      </c>
      <c r="B62" s="62">
        <v>211260</v>
      </c>
      <c r="C62" s="62">
        <v>0</v>
      </c>
      <c r="D62" s="62">
        <v>2072</v>
      </c>
      <c r="E62" s="62">
        <v>11478</v>
      </c>
      <c r="F62" s="62">
        <v>0</v>
      </c>
      <c r="G62" s="62">
        <v>8744</v>
      </c>
      <c r="H62" s="62">
        <v>1338921</v>
      </c>
      <c r="I62" s="62">
        <v>1566195</v>
      </c>
      <c r="J62" s="62">
        <v>1747352</v>
      </c>
      <c r="K62" s="62">
        <v>4652468</v>
      </c>
      <c r="L62" s="62">
        <v>0</v>
      </c>
      <c r="M62" s="62">
        <v>13</v>
      </c>
    </row>
    <row r="63" spans="1:13" s="13" customFormat="1" ht="30" customHeight="1" x14ac:dyDescent="0.35">
      <c r="A63" s="36" t="s">
        <v>43</v>
      </c>
      <c r="B63" s="62">
        <v>1275532</v>
      </c>
      <c r="C63" s="62">
        <v>0</v>
      </c>
      <c r="D63" s="62">
        <v>0</v>
      </c>
      <c r="E63" s="62">
        <v>257304</v>
      </c>
      <c r="F63" s="62">
        <v>0</v>
      </c>
      <c r="G63" s="62">
        <v>0</v>
      </c>
      <c r="H63" s="62">
        <v>7439200</v>
      </c>
      <c r="I63" s="62">
        <v>7898088</v>
      </c>
      <c r="J63" s="62">
        <v>7001817</v>
      </c>
      <c r="K63" s="62">
        <v>22339105</v>
      </c>
      <c r="L63" s="62">
        <v>0</v>
      </c>
      <c r="M63" s="62">
        <v>407</v>
      </c>
    </row>
    <row r="64" spans="1:13" s="13" customFormat="1" ht="30" customHeight="1" x14ac:dyDescent="0.35">
      <c r="A64" s="36" t="s">
        <v>44</v>
      </c>
      <c r="B64" s="62">
        <v>170184</v>
      </c>
      <c r="C64" s="62">
        <v>0</v>
      </c>
      <c r="D64" s="62">
        <v>0</v>
      </c>
      <c r="E64" s="62">
        <v>56026</v>
      </c>
      <c r="F64" s="62">
        <v>0</v>
      </c>
      <c r="G64" s="62">
        <v>0</v>
      </c>
      <c r="H64" s="62">
        <v>109912</v>
      </c>
      <c r="I64" s="62">
        <v>255366</v>
      </c>
      <c r="J64" s="62">
        <v>217404</v>
      </c>
      <c r="K64" s="62">
        <v>582682</v>
      </c>
      <c r="L64" s="62">
        <v>0</v>
      </c>
      <c r="M64" s="62">
        <v>6</v>
      </c>
    </row>
    <row r="65" spans="1:13" s="54" customFormat="1" ht="30" customHeight="1" x14ac:dyDescent="0.35">
      <c r="A65" s="46" t="s">
        <v>45</v>
      </c>
      <c r="B65" s="102">
        <v>1121577</v>
      </c>
      <c r="C65" s="102">
        <v>0</v>
      </c>
      <c r="D65" s="102">
        <v>39065</v>
      </c>
      <c r="E65" s="102">
        <v>354666</v>
      </c>
      <c r="F65" s="102">
        <v>0</v>
      </c>
      <c r="G65" s="102">
        <v>96261</v>
      </c>
      <c r="H65" s="102">
        <v>4633100</v>
      </c>
      <c r="I65" s="102">
        <v>10186932</v>
      </c>
      <c r="J65" s="102">
        <v>16599690</v>
      </c>
      <c r="K65" s="102">
        <v>31419722</v>
      </c>
      <c r="L65" s="102">
        <v>0</v>
      </c>
      <c r="M65" s="102">
        <v>927</v>
      </c>
    </row>
    <row r="66" spans="1:13" s="13" customFormat="1" ht="30" customHeight="1" thickBot="1" x14ac:dyDescent="0.4">
      <c r="A66" s="49" t="s">
        <v>115</v>
      </c>
      <c r="B66" s="104">
        <v>729979</v>
      </c>
      <c r="C66" s="104">
        <v>0</v>
      </c>
      <c r="D66" s="104">
        <v>0</v>
      </c>
      <c r="E66" s="104">
        <v>244142</v>
      </c>
      <c r="F66" s="104">
        <v>0</v>
      </c>
      <c r="G66" s="104">
        <v>0</v>
      </c>
      <c r="H66" s="104">
        <v>354906</v>
      </c>
      <c r="I66" s="104">
        <v>825670</v>
      </c>
      <c r="J66" s="104">
        <v>778818</v>
      </c>
      <c r="K66" s="104">
        <v>1959394</v>
      </c>
      <c r="L66" s="104">
        <v>0</v>
      </c>
      <c r="M66" s="104">
        <v>1153</v>
      </c>
    </row>
    <row r="67" spans="1:13" s="13" customFormat="1" ht="30" customHeight="1" thickTop="1" thickBot="1" x14ac:dyDescent="0.4">
      <c r="A67" s="48" t="s">
        <v>90</v>
      </c>
      <c r="B67" s="59">
        <f>SUM(B21:B66)</f>
        <v>41915879</v>
      </c>
      <c r="C67" s="59">
        <f>SUM(C21:C66)</f>
        <v>0</v>
      </c>
      <c r="D67" s="59">
        <f t="shared" ref="D67:M67" si="1">SUM(D21:D66)</f>
        <v>1582673</v>
      </c>
      <c r="E67" s="59">
        <f t="shared" si="1"/>
        <v>9923841</v>
      </c>
      <c r="F67" s="59">
        <f>SUM(F21:F66)</f>
        <v>0</v>
      </c>
      <c r="G67" s="59">
        <f t="shared" si="1"/>
        <v>4949360</v>
      </c>
      <c r="H67" s="59">
        <f t="shared" si="1"/>
        <v>200821452</v>
      </c>
      <c r="I67" s="59">
        <f t="shared" si="1"/>
        <v>242885065</v>
      </c>
      <c r="J67" s="59">
        <f t="shared" si="1"/>
        <v>265269916</v>
      </c>
      <c r="K67" s="59">
        <f t="shared" si="1"/>
        <v>708976433</v>
      </c>
      <c r="L67" s="59">
        <f t="shared" si="1"/>
        <v>78194</v>
      </c>
      <c r="M67" s="59">
        <f t="shared" si="1"/>
        <v>95187</v>
      </c>
    </row>
    <row r="68" spans="1:13" s="13" customFormat="1" ht="30" customHeight="1" thickTop="1" x14ac:dyDescent="0.35">
      <c r="A68" s="47" t="s">
        <v>91</v>
      </c>
      <c r="B68" s="60">
        <f t="shared" ref="B68:M68" si="2">+B67+B20</f>
        <v>112460421</v>
      </c>
      <c r="C68" s="60">
        <f>+C67+C20</f>
        <v>0</v>
      </c>
      <c r="D68" s="60">
        <f t="shared" si="2"/>
        <v>50551777</v>
      </c>
      <c r="E68" s="60">
        <f t="shared" si="2"/>
        <v>28012718</v>
      </c>
      <c r="F68" s="60">
        <f>+F67+F20</f>
        <v>0</v>
      </c>
      <c r="G68" s="60">
        <f t="shared" si="2"/>
        <v>109402162</v>
      </c>
      <c r="H68" s="60">
        <f t="shared" si="2"/>
        <v>2590419409</v>
      </c>
      <c r="I68" s="60">
        <f t="shared" si="2"/>
        <v>1399686208</v>
      </c>
      <c r="J68" s="60">
        <f t="shared" si="2"/>
        <v>1990346189</v>
      </c>
      <c r="K68" s="60">
        <f t="shared" si="2"/>
        <v>5980451806</v>
      </c>
      <c r="L68" s="60">
        <f t="shared" si="2"/>
        <v>242384</v>
      </c>
      <c r="M68" s="60">
        <f t="shared" si="2"/>
        <v>159305</v>
      </c>
    </row>
    <row r="69" spans="1:13" s="13" customFormat="1" ht="23.5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</row>
    <row r="70" spans="1:13" ht="23.5" x14ac:dyDescent="0.35">
      <c r="A70" s="28" t="s">
        <v>133</v>
      </c>
    </row>
    <row r="71" spans="1:13" ht="30.75" customHeight="1" x14ac:dyDescent="0.35">
      <c r="A71" s="28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21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IV71"/>
  <sheetViews>
    <sheetView showOutlineSymbols="0" view="pageBreakPreview" zoomScale="50" zoomScaleNormal="100" zoomScaleSheetLayoutView="50" zoomScalePageLayoutView="40" workbookViewId="0"/>
  </sheetViews>
  <sheetFormatPr defaultColWidth="24.81640625" defaultRowHeight="14" x14ac:dyDescent="0.2"/>
  <cols>
    <col min="1" max="1" width="20.6328125" style="78" customWidth="1"/>
    <col min="2" max="3" width="22.6328125" style="78" customWidth="1"/>
    <col min="4" max="12" width="21.36328125" style="78" customWidth="1"/>
    <col min="13" max="13" width="20.6328125" style="78" customWidth="1"/>
    <col min="14" max="15" width="22.6328125" style="78" customWidth="1"/>
    <col min="16" max="16" width="24.08984375" style="78" customWidth="1"/>
    <col min="17" max="17" width="28.453125" style="78" bestFit="1" customWidth="1"/>
    <col min="18" max="16384" width="24.81640625" style="78"/>
  </cols>
  <sheetData>
    <row r="1" spans="1:256" ht="25.5" customHeight="1" x14ac:dyDescent="0.35">
      <c r="A1" s="21" t="s">
        <v>99</v>
      </c>
      <c r="L1" s="80"/>
      <c r="M1" s="21" t="s">
        <v>99</v>
      </c>
    </row>
    <row r="2" spans="1:256" ht="21" customHeight="1" x14ac:dyDescent="0.3">
      <c r="A2" s="4" t="s">
        <v>87</v>
      </c>
      <c r="B2" s="8" t="s">
        <v>100</v>
      </c>
      <c r="C2" s="9"/>
      <c r="D2" s="9"/>
      <c r="E2" s="9"/>
      <c r="F2" s="9"/>
      <c r="G2" s="9"/>
      <c r="H2" s="9"/>
      <c r="I2" s="9"/>
      <c r="J2" s="9"/>
      <c r="K2" s="9"/>
      <c r="L2" s="10"/>
      <c r="M2" s="4" t="s">
        <v>87</v>
      </c>
      <c r="N2" s="128" t="s">
        <v>132</v>
      </c>
      <c r="O2" s="129"/>
      <c r="P2" s="130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21" customHeight="1" x14ac:dyDescent="0.3">
      <c r="A3" s="2"/>
      <c r="B3" s="8" t="s">
        <v>75</v>
      </c>
      <c r="C3" s="9"/>
      <c r="D3" s="125" t="s">
        <v>64</v>
      </c>
      <c r="E3" s="122" t="s">
        <v>65</v>
      </c>
      <c r="F3" s="9" t="s">
        <v>94</v>
      </c>
      <c r="G3" s="9"/>
      <c r="H3" s="9"/>
      <c r="I3" s="9"/>
      <c r="J3" s="9"/>
      <c r="K3" s="9"/>
      <c r="L3" s="10"/>
      <c r="M3" s="2"/>
      <c r="N3" s="128" t="s">
        <v>129</v>
      </c>
      <c r="O3" s="130"/>
      <c r="P3" s="125" t="s">
        <v>70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21" customHeight="1" x14ac:dyDescent="0.3">
      <c r="A4" s="2"/>
      <c r="B4" s="11"/>
      <c r="C4" s="14"/>
      <c r="D4" s="126"/>
      <c r="E4" s="137"/>
      <c r="F4" s="11"/>
      <c r="G4" s="16"/>
      <c r="H4" s="128" t="s">
        <v>68</v>
      </c>
      <c r="I4" s="129"/>
      <c r="J4" s="129"/>
      <c r="K4" s="129"/>
      <c r="L4" s="130"/>
      <c r="M4" s="2"/>
      <c r="N4" s="14"/>
      <c r="O4" s="11"/>
      <c r="P4" s="123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21" customHeight="1" x14ac:dyDescent="0.3">
      <c r="A5" s="2"/>
      <c r="B5" s="3" t="s">
        <v>62</v>
      </c>
      <c r="C5" s="15" t="s">
        <v>63</v>
      </c>
      <c r="D5" s="126"/>
      <c r="E5" s="137"/>
      <c r="F5" s="19" t="s">
        <v>66</v>
      </c>
      <c r="G5" s="25" t="s">
        <v>67</v>
      </c>
      <c r="H5" s="131" t="s">
        <v>119</v>
      </c>
      <c r="I5" s="133" t="s">
        <v>120</v>
      </c>
      <c r="J5" s="134"/>
      <c r="K5" s="134"/>
      <c r="L5" s="135"/>
      <c r="M5" s="2"/>
      <c r="N5" s="24" t="s">
        <v>69</v>
      </c>
      <c r="O5" s="3" t="s">
        <v>46</v>
      </c>
      <c r="P5" s="123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21" customHeight="1" x14ac:dyDescent="0.3">
      <c r="A6" s="2"/>
      <c r="B6" s="20"/>
      <c r="C6" s="22"/>
      <c r="D6" s="126"/>
      <c r="E6" s="137"/>
      <c r="F6" s="20"/>
      <c r="G6" s="23"/>
      <c r="H6" s="132"/>
      <c r="I6" s="69" t="s">
        <v>56</v>
      </c>
      <c r="J6" s="69" t="s">
        <v>57</v>
      </c>
      <c r="K6" s="69" t="s">
        <v>58</v>
      </c>
      <c r="L6" s="92" t="s">
        <v>46</v>
      </c>
      <c r="M6" s="2"/>
      <c r="N6" s="56"/>
      <c r="O6" s="20"/>
      <c r="P6" s="123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3" customFormat="1" ht="30" customHeight="1" x14ac:dyDescent="0.35">
      <c r="A7" s="32" t="s">
        <v>88</v>
      </c>
      <c r="B7" s="98">
        <v>1522006</v>
      </c>
      <c r="C7" s="98">
        <v>7206</v>
      </c>
      <c r="D7" s="98">
        <v>1361</v>
      </c>
      <c r="E7" s="98">
        <v>184535</v>
      </c>
      <c r="F7" s="98">
        <v>774538</v>
      </c>
      <c r="G7" s="98">
        <v>0</v>
      </c>
      <c r="H7" s="98">
        <v>7593297</v>
      </c>
      <c r="I7" s="98">
        <v>0</v>
      </c>
      <c r="J7" s="98">
        <v>0</v>
      </c>
      <c r="K7" s="98">
        <v>2729294</v>
      </c>
      <c r="L7" s="98">
        <v>2729294</v>
      </c>
      <c r="M7" s="32" t="s">
        <v>88</v>
      </c>
      <c r="N7" s="98">
        <v>74074452</v>
      </c>
      <c r="O7" s="98">
        <v>85171581</v>
      </c>
      <c r="P7" s="98">
        <v>1217222109</v>
      </c>
      <c r="Q7" s="13">
        <f>SUM('土地(5)-1'!B7:M7)-'土地(5)-1'!K7+SUM('土地(5)-2'!B7:K7)+'土地(5)-2'!N7</f>
        <v>1217222109</v>
      </c>
      <c r="R7" s="13" t="str">
        <f>IF(P7=Q7,"ok","NG")</f>
        <v>ok</v>
      </c>
    </row>
    <row r="8" spans="1:256" s="13" customFormat="1" ht="30" customHeight="1" x14ac:dyDescent="0.35">
      <c r="A8" s="34" t="s">
        <v>107</v>
      </c>
      <c r="B8" s="99">
        <v>1470094</v>
      </c>
      <c r="C8" s="99">
        <v>50747</v>
      </c>
      <c r="D8" s="99">
        <v>0</v>
      </c>
      <c r="E8" s="99">
        <v>79942</v>
      </c>
      <c r="F8" s="99">
        <v>617773</v>
      </c>
      <c r="G8" s="99">
        <v>0</v>
      </c>
      <c r="H8" s="99">
        <v>1717604</v>
      </c>
      <c r="I8" s="99">
        <v>0</v>
      </c>
      <c r="J8" s="99">
        <v>0</v>
      </c>
      <c r="K8" s="99">
        <v>21210</v>
      </c>
      <c r="L8" s="99">
        <v>21210</v>
      </c>
      <c r="M8" s="34" t="s">
        <v>107</v>
      </c>
      <c r="N8" s="99">
        <v>26041522</v>
      </c>
      <c r="O8" s="99">
        <v>28398109</v>
      </c>
      <c r="P8" s="99">
        <v>425677956</v>
      </c>
      <c r="Q8" s="13">
        <f>SUM('土地(5)-1'!B8:M8)-'土地(5)-1'!K8+SUM('土地(5)-2'!B8:K8)+'土地(5)-2'!N8</f>
        <v>425677956</v>
      </c>
      <c r="R8" s="13" t="str">
        <f t="shared" ref="R8:R68" si="0">IF(P8=Q8,"ok","NG")</f>
        <v>ok</v>
      </c>
    </row>
    <row r="9" spans="1:256" s="13" customFormat="1" ht="30" customHeight="1" x14ac:dyDescent="0.35">
      <c r="A9" s="36" t="s">
        <v>0</v>
      </c>
      <c r="B9" s="99">
        <v>3208173</v>
      </c>
      <c r="C9" s="99">
        <v>980224</v>
      </c>
      <c r="D9" s="99">
        <v>1630</v>
      </c>
      <c r="E9" s="99">
        <v>362796</v>
      </c>
      <c r="F9" s="99">
        <v>2341494</v>
      </c>
      <c r="G9" s="99">
        <v>0</v>
      </c>
      <c r="H9" s="99">
        <v>7701911</v>
      </c>
      <c r="I9" s="99">
        <v>0</v>
      </c>
      <c r="J9" s="99">
        <v>0</v>
      </c>
      <c r="K9" s="99">
        <v>1229084</v>
      </c>
      <c r="L9" s="99">
        <v>1229084</v>
      </c>
      <c r="M9" s="36" t="s">
        <v>0</v>
      </c>
      <c r="N9" s="99">
        <v>75998151</v>
      </c>
      <c r="O9" s="99">
        <v>87270640</v>
      </c>
      <c r="P9" s="99">
        <v>1497903688</v>
      </c>
      <c r="Q9" s="13">
        <f>SUM('土地(5)-1'!B9:M9)-'土地(5)-1'!K9+SUM('土地(5)-2'!B9:K9)+'土地(5)-2'!N9</f>
        <v>1497903688</v>
      </c>
      <c r="R9" s="13" t="str">
        <f t="shared" si="0"/>
        <v>ok</v>
      </c>
    </row>
    <row r="10" spans="1:256" s="13" customFormat="1" ht="30" customHeight="1" x14ac:dyDescent="0.35">
      <c r="A10" s="36" t="s">
        <v>1</v>
      </c>
      <c r="B10" s="99">
        <v>5955854</v>
      </c>
      <c r="C10" s="99">
        <v>168584</v>
      </c>
      <c r="D10" s="99">
        <v>24456</v>
      </c>
      <c r="E10" s="99">
        <v>488876</v>
      </c>
      <c r="F10" s="99">
        <v>5700144</v>
      </c>
      <c r="G10" s="99">
        <v>3750</v>
      </c>
      <c r="H10" s="99">
        <v>5764813</v>
      </c>
      <c r="I10" s="99">
        <v>0</v>
      </c>
      <c r="J10" s="99">
        <v>0</v>
      </c>
      <c r="K10" s="99">
        <v>57392</v>
      </c>
      <c r="L10" s="99">
        <v>57392</v>
      </c>
      <c r="M10" s="36" t="s">
        <v>1</v>
      </c>
      <c r="N10" s="99">
        <v>99156760</v>
      </c>
      <c r="O10" s="99">
        <v>110682859</v>
      </c>
      <c r="P10" s="99">
        <v>1450891839</v>
      </c>
      <c r="Q10" s="13">
        <f>SUM('土地(5)-1'!B10:M10)-'土地(5)-1'!K10+SUM('土地(5)-2'!B10:K10)+'土地(5)-2'!N10</f>
        <v>1450891839</v>
      </c>
      <c r="R10" s="13" t="str">
        <f t="shared" si="0"/>
        <v>ok</v>
      </c>
    </row>
    <row r="11" spans="1:256" s="13" customFormat="1" ht="30" customHeight="1" x14ac:dyDescent="0.35">
      <c r="A11" s="41" t="s">
        <v>108</v>
      </c>
      <c r="B11" s="100">
        <v>2445021</v>
      </c>
      <c r="C11" s="100">
        <v>21959</v>
      </c>
      <c r="D11" s="100">
        <v>507</v>
      </c>
      <c r="E11" s="100">
        <v>175699</v>
      </c>
      <c r="F11" s="100">
        <v>1210605</v>
      </c>
      <c r="G11" s="100">
        <v>0</v>
      </c>
      <c r="H11" s="100">
        <v>704853</v>
      </c>
      <c r="I11" s="100">
        <v>0</v>
      </c>
      <c r="J11" s="100">
        <v>0</v>
      </c>
      <c r="K11" s="100">
        <v>0</v>
      </c>
      <c r="L11" s="100">
        <v>0</v>
      </c>
      <c r="M11" s="41" t="s">
        <v>108</v>
      </c>
      <c r="N11" s="100">
        <v>9851686</v>
      </c>
      <c r="O11" s="100">
        <v>11767144</v>
      </c>
      <c r="P11" s="100">
        <v>187515032</v>
      </c>
      <c r="Q11" s="13">
        <f>SUM('土地(5)-1'!B11:M11)-'土地(5)-1'!K11+SUM('土地(5)-2'!B11:K11)+'土地(5)-2'!N11</f>
        <v>187515032</v>
      </c>
      <c r="R11" s="13" t="str">
        <f t="shared" si="0"/>
        <v>ok</v>
      </c>
    </row>
    <row r="12" spans="1:256" s="13" customFormat="1" ht="30" customHeight="1" x14ac:dyDescent="0.35">
      <c r="A12" s="43" t="s">
        <v>109</v>
      </c>
      <c r="B12" s="98">
        <v>1120890</v>
      </c>
      <c r="C12" s="98">
        <v>0</v>
      </c>
      <c r="D12" s="98">
        <v>272</v>
      </c>
      <c r="E12" s="98">
        <v>85462</v>
      </c>
      <c r="F12" s="98">
        <v>2627471</v>
      </c>
      <c r="G12" s="98">
        <v>0</v>
      </c>
      <c r="H12" s="98">
        <v>1504186</v>
      </c>
      <c r="I12" s="98">
        <v>0</v>
      </c>
      <c r="J12" s="98">
        <v>0</v>
      </c>
      <c r="K12" s="98">
        <v>0</v>
      </c>
      <c r="L12" s="98">
        <v>0</v>
      </c>
      <c r="M12" s="43" t="s">
        <v>109</v>
      </c>
      <c r="N12" s="98">
        <v>18924867</v>
      </c>
      <c r="O12" s="98">
        <v>23056524</v>
      </c>
      <c r="P12" s="98">
        <v>246541926</v>
      </c>
      <c r="Q12" s="13">
        <f>SUM('土地(5)-1'!B12:M12)-'土地(5)-1'!K12+SUM('土地(5)-2'!B12:K12)+'土地(5)-2'!N12</f>
        <v>246541926</v>
      </c>
      <c r="R12" s="13" t="str">
        <f t="shared" si="0"/>
        <v>ok</v>
      </c>
    </row>
    <row r="13" spans="1:256" s="13" customFormat="1" ht="30" customHeight="1" x14ac:dyDescent="0.35">
      <c r="A13" s="36" t="s">
        <v>2</v>
      </c>
      <c r="B13" s="99">
        <v>1569107</v>
      </c>
      <c r="C13" s="99">
        <v>0</v>
      </c>
      <c r="D13" s="99">
        <v>1683</v>
      </c>
      <c r="E13" s="99">
        <v>131906</v>
      </c>
      <c r="F13" s="99">
        <v>0</v>
      </c>
      <c r="G13" s="99">
        <v>0</v>
      </c>
      <c r="H13" s="99">
        <v>225260</v>
      </c>
      <c r="I13" s="99">
        <v>0</v>
      </c>
      <c r="J13" s="99">
        <v>0</v>
      </c>
      <c r="K13" s="99">
        <v>0</v>
      </c>
      <c r="L13" s="99">
        <v>0</v>
      </c>
      <c r="M13" s="36" t="s">
        <v>2</v>
      </c>
      <c r="N13" s="99">
        <v>3193541</v>
      </c>
      <c r="O13" s="99">
        <v>3418801</v>
      </c>
      <c r="P13" s="99">
        <v>98569895</v>
      </c>
      <c r="Q13" s="13">
        <f>SUM('土地(5)-1'!B13:M13)-'土地(5)-1'!K13+SUM('土地(5)-2'!B13:K13)+'土地(5)-2'!N13</f>
        <v>98569895</v>
      </c>
      <c r="R13" s="13" t="str">
        <f t="shared" si="0"/>
        <v>ok</v>
      </c>
    </row>
    <row r="14" spans="1:256" s="13" customFormat="1" ht="30" customHeight="1" x14ac:dyDescent="0.35">
      <c r="A14" s="36" t="s">
        <v>3</v>
      </c>
      <c r="B14" s="99">
        <v>1152082</v>
      </c>
      <c r="C14" s="99">
        <v>0</v>
      </c>
      <c r="D14" s="99">
        <v>2175</v>
      </c>
      <c r="E14" s="99">
        <v>97530</v>
      </c>
      <c r="F14" s="99">
        <v>0</v>
      </c>
      <c r="G14" s="99">
        <v>0</v>
      </c>
      <c r="H14" s="99">
        <v>182278</v>
      </c>
      <c r="I14" s="99">
        <v>0</v>
      </c>
      <c r="J14" s="99">
        <v>0</v>
      </c>
      <c r="K14" s="99">
        <v>0</v>
      </c>
      <c r="L14" s="99">
        <v>0</v>
      </c>
      <c r="M14" s="36" t="s">
        <v>3</v>
      </c>
      <c r="N14" s="99">
        <v>10354385</v>
      </c>
      <c r="O14" s="99">
        <v>10536663</v>
      </c>
      <c r="P14" s="99">
        <v>126273485</v>
      </c>
      <c r="Q14" s="13">
        <f>SUM('土地(5)-1'!B14:M14)-'土地(5)-1'!K14+SUM('土地(5)-2'!B14:K14)+'土地(5)-2'!N14</f>
        <v>126273485</v>
      </c>
      <c r="R14" s="13" t="str">
        <f t="shared" si="0"/>
        <v>ok</v>
      </c>
    </row>
    <row r="15" spans="1:256" s="13" customFormat="1" ht="30" customHeight="1" x14ac:dyDescent="0.35">
      <c r="A15" s="34" t="s">
        <v>110</v>
      </c>
      <c r="B15" s="99">
        <v>2430997</v>
      </c>
      <c r="C15" s="99">
        <v>0</v>
      </c>
      <c r="D15" s="99">
        <v>58584</v>
      </c>
      <c r="E15" s="99">
        <v>140246</v>
      </c>
      <c r="F15" s="99">
        <v>213426</v>
      </c>
      <c r="G15" s="99">
        <v>0</v>
      </c>
      <c r="H15" s="99">
        <v>637491</v>
      </c>
      <c r="I15" s="99">
        <v>0</v>
      </c>
      <c r="J15" s="99">
        <v>0</v>
      </c>
      <c r="K15" s="99">
        <v>0</v>
      </c>
      <c r="L15" s="99">
        <v>0</v>
      </c>
      <c r="M15" s="34" t="s">
        <v>110</v>
      </c>
      <c r="N15" s="99">
        <v>8902892</v>
      </c>
      <c r="O15" s="99">
        <v>9753809</v>
      </c>
      <c r="P15" s="99">
        <v>147355052</v>
      </c>
      <c r="Q15" s="13">
        <f>SUM('土地(5)-1'!B15:M15)-'土地(5)-1'!K15+SUM('土地(5)-2'!B15:K15)+'土地(5)-2'!N15</f>
        <v>147355052</v>
      </c>
      <c r="R15" s="13" t="str">
        <f t="shared" si="0"/>
        <v>ok</v>
      </c>
    </row>
    <row r="16" spans="1:256" s="13" customFormat="1" ht="30" customHeight="1" x14ac:dyDescent="0.35">
      <c r="A16" s="41" t="s">
        <v>111</v>
      </c>
      <c r="B16" s="100">
        <v>3007230</v>
      </c>
      <c r="C16" s="100">
        <v>0</v>
      </c>
      <c r="D16" s="100">
        <v>11226</v>
      </c>
      <c r="E16" s="100">
        <v>198944</v>
      </c>
      <c r="F16" s="100">
        <v>0</v>
      </c>
      <c r="G16" s="100">
        <v>0</v>
      </c>
      <c r="H16" s="100">
        <v>284862</v>
      </c>
      <c r="I16" s="100">
        <v>0</v>
      </c>
      <c r="J16" s="100">
        <v>0</v>
      </c>
      <c r="K16" s="100">
        <v>0</v>
      </c>
      <c r="L16" s="100">
        <v>0</v>
      </c>
      <c r="M16" s="41" t="s">
        <v>111</v>
      </c>
      <c r="N16" s="100">
        <v>5188969</v>
      </c>
      <c r="O16" s="100">
        <v>5473831</v>
      </c>
      <c r="P16" s="100">
        <v>78260860</v>
      </c>
      <c r="Q16" s="13">
        <f>SUM('土地(5)-1'!B16:M16)-'土地(5)-1'!K16+SUM('土地(5)-2'!B16:K16)+'土地(5)-2'!N16</f>
        <v>78260860</v>
      </c>
      <c r="R16" s="13" t="str">
        <f t="shared" si="0"/>
        <v>ok</v>
      </c>
    </row>
    <row r="17" spans="1:18" s="13" customFormat="1" ht="30" customHeight="1" x14ac:dyDescent="0.35">
      <c r="A17" s="34" t="s">
        <v>112</v>
      </c>
      <c r="B17" s="99">
        <v>2133748</v>
      </c>
      <c r="C17" s="99">
        <v>8437</v>
      </c>
      <c r="D17" s="99">
        <v>1076</v>
      </c>
      <c r="E17" s="99">
        <v>57709</v>
      </c>
      <c r="F17" s="99">
        <v>754057</v>
      </c>
      <c r="G17" s="99">
        <v>0</v>
      </c>
      <c r="H17" s="99">
        <v>693434</v>
      </c>
      <c r="I17" s="99">
        <v>0</v>
      </c>
      <c r="J17" s="99">
        <v>0</v>
      </c>
      <c r="K17" s="99">
        <v>0</v>
      </c>
      <c r="L17" s="99">
        <v>0</v>
      </c>
      <c r="M17" s="34" t="s">
        <v>112</v>
      </c>
      <c r="N17" s="99">
        <v>23853977</v>
      </c>
      <c r="O17" s="99">
        <v>25301468</v>
      </c>
      <c r="P17" s="99">
        <v>224551351</v>
      </c>
      <c r="Q17" s="13">
        <f>SUM('土地(5)-1'!B17:M17)-'土地(5)-1'!K17+SUM('土地(5)-2'!B17:K17)+'土地(5)-2'!N17</f>
        <v>224551351</v>
      </c>
      <c r="R17" s="13" t="str">
        <f t="shared" si="0"/>
        <v>ok</v>
      </c>
    </row>
    <row r="18" spans="1:18" s="13" customFormat="1" ht="30" customHeight="1" x14ac:dyDescent="0.35">
      <c r="A18" s="34" t="s">
        <v>113</v>
      </c>
      <c r="B18" s="99">
        <v>1663567</v>
      </c>
      <c r="C18" s="99">
        <v>938</v>
      </c>
      <c r="D18" s="99">
        <v>767</v>
      </c>
      <c r="E18" s="99">
        <v>68509</v>
      </c>
      <c r="F18" s="99">
        <v>876506</v>
      </c>
      <c r="G18" s="99">
        <v>0</v>
      </c>
      <c r="H18" s="99">
        <v>514902</v>
      </c>
      <c r="I18" s="99">
        <v>0</v>
      </c>
      <c r="J18" s="99">
        <v>0</v>
      </c>
      <c r="K18" s="99">
        <v>0</v>
      </c>
      <c r="L18" s="99">
        <v>0</v>
      </c>
      <c r="M18" s="34" t="s">
        <v>113</v>
      </c>
      <c r="N18" s="99">
        <v>9021007</v>
      </c>
      <c r="O18" s="99">
        <v>10412415</v>
      </c>
      <c r="P18" s="99">
        <v>162376906</v>
      </c>
      <c r="Q18" s="13">
        <f>SUM('土地(5)-1'!B18:M18)-'土地(5)-1'!K18+SUM('土地(5)-2'!B18:K18)+'土地(5)-2'!N18</f>
        <v>162376906</v>
      </c>
      <c r="R18" s="13" t="str">
        <f t="shared" si="0"/>
        <v>ok</v>
      </c>
    </row>
    <row r="19" spans="1:18" s="13" customFormat="1" ht="30" customHeight="1" thickBot="1" x14ac:dyDescent="0.4">
      <c r="A19" s="34" t="s">
        <v>116</v>
      </c>
      <c r="B19" s="99">
        <v>480933</v>
      </c>
      <c r="C19" s="99">
        <v>0</v>
      </c>
      <c r="D19" s="99">
        <v>0</v>
      </c>
      <c r="E19" s="99">
        <v>21285</v>
      </c>
      <c r="F19" s="99">
        <v>221127</v>
      </c>
      <c r="G19" s="99">
        <v>202112</v>
      </c>
      <c r="H19" s="99">
        <v>362881</v>
      </c>
      <c r="I19" s="99">
        <v>0</v>
      </c>
      <c r="J19" s="99">
        <v>0</v>
      </c>
      <c r="K19" s="99">
        <v>0</v>
      </c>
      <c r="L19" s="99">
        <v>0</v>
      </c>
      <c r="M19" s="34" t="s">
        <v>116</v>
      </c>
      <c r="N19" s="99">
        <v>6246273</v>
      </c>
      <c r="O19" s="99">
        <v>7032393</v>
      </c>
      <c r="P19" s="99">
        <v>100490117</v>
      </c>
      <c r="Q19" s="13">
        <f>SUM('土地(5)-1'!B19:M19)-'土地(5)-1'!K19+SUM('土地(5)-2'!B19:K19)+'土地(5)-2'!N19</f>
        <v>100490117</v>
      </c>
      <c r="R19" s="13" t="str">
        <f t="shared" si="0"/>
        <v>ok</v>
      </c>
    </row>
    <row r="20" spans="1:18" s="13" customFormat="1" ht="30" customHeight="1" thickTop="1" thickBot="1" x14ac:dyDescent="0.4">
      <c r="A20" s="39" t="s">
        <v>118</v>
      </c>
      <c r="B20" s="72">
        <f>SUM(B7:B19)</f>
        <v>28159702</v>
      </c>
      <c r="C20" s="72">
        <f t="shared" ref="C20:P20" si="1">SUM(C7:C19)</f>
        <v>1238095</v>
      </c>
      <c r="D20" s="72">
        <f t="shared" si="1"/>
        <v>103737</v>
      </c>
      <c r="E20" s="72">
        <f t="shared" si="1"/>
        <v>2093439</v>
      </c>
      <c r="F20" s="72">
        <f t="shared" si="1"/>
        <v>15337141</v>
      </c>
      <c r="G20" s="72">
        <f t="shared" si="1"/>
        <v>205862</v>
      </c>
      <c r="H20" s="72">
        <f t="shared" si="1"/>
        <v>27887772</v>
      </c>
      <c r="I20" s="72">
        <f>SUM(I7:I19)</f>
        <v>0</v>
      </c>
      <c r="J20" s="72">
        <f>SUM(J7:J19)</f>
        <v>0</v>
      </c>
      <c r="K20" s="72">
        <f>SUM(K7:K19)</f>
        <v>4036980</v>
      </c>
      <c r="L20" s="72">
        <f>SUM(L7:L19)</f>
        <v>4036980</v>
      </c>
      <c r="M20" s="39" t="s">
        <v>118</v>
      </c>
      <c r="N20" s="72">
        <f t="shared" si="1"/>
        <v>370808482</v>
      </c>
      <c r="O20" s="72">
        <f t="shared" si="1"/>
        <v>418276237</v>
      </c>
      <c r="P20" s="72">
        <f t="shared" si="1"/>
        <v>5963630216</v>
      </c>
      <c r="Q20" s="13">
        <f>SUM('土地(5)-1'!B20:M20)-'土地(5)-1'!K20+SUM('土地(5)-2'!B20:K20)+'土地(5)-2'!N20</f>
        <v>5963630216</v>
      </c>
      <c r="R20" s="13" t="str">
        <f t="shared" si="0"/>
        <v>ok</v>
      </c>
    </row>
    <row r="21" spans="1:18" s="13" customFormat="1" ht="30" customHeight="1" thickTop="1" x14ac:dyDescent="0.35">
      <c r="A21" s="44" t="s">
        <v>89</v>
      </c>
      <c r="B21" s="101">
        <v>107585</v>
      </c>
      <c r="C21" s="101">
        <v>4243</v>
      </c>
      <c r="D21" s="101">
        <v>1212</v>
      </c>
      <c r="E21" s="101">
        <v>18900</v>
      </c>
      <c r="F21" s="101">
        <v>0</v>
      </c>
      <c r="G21" s="101">
        <v>0</v>
      </c>
      <c r="H21" s="101">
        <v>10712</v>
      </c>
      <c r="I21" s="101">
        <v>0</v>
      </c>
      <c r="J21" s="101">
        <v>0</v>
      </c>
      <c r="K21" s="101">
        <v>0</v>
      </c>
      <c r="L21" s="101">
        <v>0</v>
      </c>
      <c r="M21" s="44" t="s">
        <v>89</v>
      </c>
      <c r="N21" s="101">
        <v>3686682</v>
      </c>
      <c r="O21" s="101">
        <v>3697394</v>
      </c>
      <c r="P21" s="101">
        <v>37292819</v>
      </c>
      <c r="Q21" s="13">
        <f>SUM('土地(5)-1'!B21:M21)-'土地(5)-1'!K21+SUM('土地(5)-2'!B21:K21)+'土地(5)-2'!N21</f>
        <v>37292819</v>
      </c>
      <c r="R21" s="13" t="str">
        <f t="shared" si="0"/>
        <v>ok</v>
      </c>
    </row>
    <row r="22" spans="1:18" s="13" customFormat="1" ht="30" customHeight="1" x14ac:dyDescent="0.35">
      <c r="A22" s="36" t="s">
        <v>4</v>
      </c>
      <c r="B22" s="99">
        <v>225265</v>
      </c>
      <c r="C22" s="99">
        <v>32372</v>
      </c>
      <c r="D22" s="99">
        <v>1024</v>
      </c>
      <c r="E22" s="99">
        <v>32813</v>
      </c>
      <c r="F22" s="99">
        <v>183062</v>
      </c>
      <c r="G22" s="99">
        <v>0</v>
      </c>
      <c r="H22" s="99">
        <v>120635</v>
      </c>
      <c r="I22" s="99">
        <v>0</v>
      </c>
      <c r="J22" s="99">
        <v>0</v>
      </c>
      <c r="K22" s="99">
        <v>0</v>
      </c>
      <c r="L22" s="99">
        <v>0</v>
      </c>
      <c r="M22" s="36" t="s">
        <v>4</v>
      </c>
      <c r="N22" s="99">
        <v>1491885</v>
      </c>
      <c r="O22" s="99">
        <v>1795582</v>
      </c>
      <c r="P22" s="99">
        <v>23869901</v>
      </c>
      <c r="Q22" s="13">
        <f>SUM('土地(5)-1'!B22:M22)-'土地(5)-1'!K22+SUM('土地(5)-2'!B22:K22)+'土地(5)-2'!N22</f>
        <v>23869901</v>
      </c>
      <c r="R22" s="13" t="str">
        <f t="shared" si="0"/>
        <v>ok</v>
      </c>
    </row>
    <row r="23" spans="1:18" s="13" customFormat="1" ht="30" customHeight="1" x14ac:dyDescent="0.35">
      <c r="A23" s="36" t="s">
        <v>5</v>
      </c>
      <c r="B23" s="99">
        <v>1028484</v>
      </c>
      <c r="C23" s="99">
        <v>0</v>
      </c>
      <c r="D23" s="99">
        <v>37299</v>
      </c>
      <c r="E23" s="99">
        <v>44044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36" t="s">
        <v>5</v>
      </c>
      <c r="N23" s="99">
        <v>1601524</v>
      </c>
      <c r="O23" s="99">
        <v>1601524</v>
      </c>
      <c r="P23" s="99">
        <v>26056864</v>
      </c>
      <c r="Q23" s="13">
        <f>SUM('土地(5)-1'!B23:M23)-'土地(5)-1'!K23+SUM('土地(5)-2'!B23:K23)+'土地(5)-2'!N23</f>
        <v>26056864</v>
      </c>
      <c r="R23" s="13" t="str">
        <f t="shared" si="0"/>
        <v>ok</v>
      </c>
    </row>
    <row r="24" spans="1:18" s="13" customFormat="1" ht="30" customHeight="1" x14ac:dyDescent="0.35">
      <c r="A24" s="36" t="s">
        <v>6</v>
      </c>
      <c r="B24" s="99">
        <v>286847</v>
      </c>
      <c r="C24" s="99">
        <v>0</v>
      </c>
      <c r="D24" s="99">
        <v>0</v>
      </c>
      <c r="E24" s="99">
        <v>13414</v>
      </c>
      <c r="F24" s="99">
        <v>873395</v>
      </c>
      <c r="G24" s="99">
        <v>0</v>
      </c>
      <c r="H24" s="99">
        <v>10390</v>
      </c>
      <c r="I24" s="99">
        <v>0</v>
      </c>
      <c r="J24" s="99">
        <v>0</v>
      </c>
      <c r="K24" s="99">
        <v>0</v>
      </c>
      <c r="L24" s="99">
        <v>0</v>
      </c>
      <c r="M24" s="36" t="s">
        <v>6</v>
      </c>
      <c r="N24" s="99">
        <v>1489654</v>
      </c>
      <c r="O24" s="99">
        <v>2373439</v>
      </c>
      <c r="P24" s="99">
        <v>25290506</v>
      </c>
      <c r="Q24" s="13">
        <f>SUM('土地(5)-1'!B24:M24)-'土地(5)-1'!K24+SUM('土地(5)-2'!B24:K24)+'土地(5)-2'!N24</f>
        <v>25290506</v>
      </c>
      <c r="R24" s="13" t="str">
        <f t="shared" si="0"/>
        <v>ok</v>
      </c>
    </row>
    <row r="25" spans="1:18" s="54" customFormat="1" ht="30" customHeight="1" x14ac:dyDescent="0.35">
      <c r="A25" s="46" t="s">
        <v>7</v>
      </c>
      <c r="B25" s="100">
        <v>79571</v>
      </c>
      <c r="C25" s="100">
        <v>397025</v>
      </c>
      <c r="D25" s="100">
        <v>0</v>
      </c>
      <c r="E25" s="100">
        <v>4486</v>
      </c>
      <c r="F25" s="100">
        <v>45987</v>
      </c>
      <c r="G25" s="100">
        <v>0</v>
      </c>
      <c r="H25" s="100">
        <v>148650</v>
      </c>
      <c r="I25" s="100">
        <v>0</v>
      </c>
      <c r="J25" s="100">
        <v>0</v>
      </c>
      <c r="K25" s="100">
        <v>0</v>
      </c>
      <c r="L25" s="100">
        <v>0</v>
      </c>
      <c r="M25" s="46" t="s">
        <v>7</v>
      </c>
      <c r="N25" s="100">
        <v>2711753</v>
      </c>
      <c r="O25" s="100">
        <v>2906390</v>
      </c>
      <c r="P25" s="100">
        <v>40560537</v>
      </c>
      <c r="Q25" s="13">
        <f>SUM('土地(5)-1'!B25:M25)-'土地(5)-1'!K25+SUM('土地(5)-2'!B25:K25)+'土地(5)-2'!N25</f>
        <v>40560537</v>
      </c>
      <c r="R25" s="13" t="str">
        <f t="shared" si="0"/>
        <v>ok</v>
      </c>
    </row>
    <row r="26" spans="1:18" s="13" customFormat="1" ht="30" customHeight="1" x14ac:dyDescent="0.35">
      <c r="A26" s="36" t="s">
        <v>8</v>
      </c>
      <c r="B26" s="99">
        <v>529387</v>
      </c>
      <c r="C26" s="99">
        <v>0</v>
      </c>
      <c r="D26" s="99">
        <v>0</v>
      </c>
      <c r="E26" s="99">
        <v>35994</v>
      </c>
      <c r="F26" s="99">
        <v>1010126</v>
      </c>
      <c r="G26" s="99">
        <v>0</v>
      </c>
      <c r="H26" s="99">
        <v>1000</v>
      </c>
      <c r="I26" s="99">
        <v>0</v>
      </c>
      <c r="J26" s="99">
        <v>0</v>
      </c>
      <c r="K26" s="99">
        <v>0</v>
      </c>
      <c r="L26" s="99">
        <v>0</v>
      </c>
      <c r="M26" s="36" t="s">
        <v>8</v>
      </c>
      <c r="N26" s="99">
        <v>1507639</v>
      </c>
      <c r="O26" s="99">
        <v>2518765</v>
      </c>
      <c r="P26" s="99">
        <v>13313820</v>
      </c>
      <c r="Q26" s="13">
        <f>SUM('土地(5)-1'!B26:M26)-'土地(5)-1'!K26+SUM('土地(5)-2'!B26:K26)+'土地(5)-2'!N26</f>
        <v>13313820</v>
      </c>
      <c r="R26" s="13" t="str">
        <f t="shared" si="0"/>
        <v>ok</v>
      </c>
    </row>
    <row r="27" spans="1:18" s="13" customFormat="1" ht="30" customHeight="1" x14ac:dyDescent="0.35">
      <c r="A27" s="36" t="s">
        <v>9</v>
      </c>
      <c r="B27" s="99">
        <v>359902</v>
      </c>
      <c r="C27" s="99">
        <v>0</v>
      </c>
      <c r="D27" s="99">
        <v>0</v>
      </c>
      <c r="E27" s="99">
        <v>70398</v>
      </c>
      <c r="F27" s="99">
        <v>0</v>
      </c>
      <c r="G27" s="99">
        <v>0</v>
      </c>
      <c r="H27" s="99">
        <v>14363</v>
      </c>
      <c r="I27" s="99">
        <v>0</v>
      </c>
      <c r="J27" s="99">
        <v>0</v>
      </c>
      <c r="K27" s="99">
        <v>0</v>
      </c>
      <c r="L27" s="99">
        <v>0</v>
      </c>
      <c r="M27" s="36" t="s">
        <v>9</v>
      </c>
      <c r="N27" s="99">
        <v>32269</v>
      </c>
      <c r="O27" s="99">
        <v>46632</v>
      </c>
      <c r="P27" s="99">
        <v>8729694</v>
      </c>
      <c r="Q27" s="13">
        <f>SUM('土地(5)-1'!B27:M27)-'土地(5)-1'!K27+SUM('土地(5)-2'!B27:K27)+'土地(5)-2'!N27</f>
        <v>8729694</v>
      </c>
      <c r="R27" s="13" t="str">
        <f t="shared" si="0"/>
        <v>ok</v>
      </c>
    </row>
    <row r="28" spans="1:18" s="13" customFormat="1" ht="30" customHeight="1" x14ac:dyDescent="0.35">
      <c r="A28" s="36" t="s">
        <v>10</v>
      </c>
      <c r="B28" s="99">
        <v>6222</v>
      </c>
      <c r="C28" s="99">
        <v>0</v>
      </c>
      <c r="D28" s="99">
        <v>0</v>
      </c>
      <c r="E28" s="99">
        <v>4422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36" t="s">
        <v>10</v>
      </c>
      <c r="N28" s="99">
        <v>185</v>
      </c>
      <c r="O28" s="99">
        <v>185</v>
      </c>
      <c r="P28" s="99">
        <v>361041</v>
      </c>
      <c r="Q28" s="13">
        <f>SUM('土地(5)-1'!B28:M28)-'土地(5)-1'!K28+SUM('土地(5)-2'!B28:K28)+'土地(5)-2'!N28</f>
        <v>361041</v>
      </c>
      <c r="R28" s="13" t="str">
        <f t="shared" si="0"/>
        <v>ok</v>
      </c>
    </row>
    <row r="29" spans="1:18" s="13" customFormat="1" ht="30" customHeight="1" x14ac:dyDescent="0.35">
      <c r="A29" s="36" t="s">
        <v>11</v>
      </c>
      <c r="B29" s="99">
        <v>193174</v>
      </c>
      <c r="C29" s="99">
        <v>0</v>
      </c>
      <c r="D29" s="99">
        <v>0</v>
      </c>
      <c r="E29" s="99">
        <v>82603</v>
      </c>
      <c r="F29" s="99">
        <v>713</v>
      </c>
      <c r="G29" s="99">
        <v>0</v>
      </c>
      <c r="H29" s="99">
        <v>6505</v>
      </c>
      <c r="I29" s="99">
        <v>0</v>
      </c>
      <c r="J29" s="99">
        <v>0</v>
      </c>
      <c r="K29" s="99">
        <v>0</v>
      </c>
      <c r="L29" s="99">
        <v>0</v>
      </c>
      <c r="M29" s="36" t="s">
        <v>11</v>
      </c>
      <c r="N29" s="99">
        <v>229977</v>
      </c>
      <c r="O29" s="99">
        <v>237195</v>
      </c>
      <c r="P29" s="99">
        <v>4873779</v>
      </c>
      <c r="Q29" s="13">
        <f>SUM('土地(5)-1'!B29:M29)-'土地(5)-1'!K29+SUM('土地(5)-2'!B29:K29)+'土地(5)-2'!N29</f>
        <v>4873779</v>
      </c>
      <c r="R29" s="13" t="str">
        <f t="shared" si="0"/>
        <v>ok</v>
      </c>
    </row>
    <row r="30" spans="1:18" s="54" customFormat="1" ht="30" customHeight="1" x14ac:dyDescent="0.35">
      <c r="A30" s="46" t="s">
        <v>117</v>
      </c>
      <c r="B30" s="100">
        <v>873942</v>
      </c>
      <c r="C30" s="100">
        <v>0</v>
      </c>
      <c r="D30" s="100">
        <v>0</v>
      </c>
      <c r="E30" s="100">
        <v>47939</v>
      </c>
      <c r="F30" s="100">
        <v>0</v>
      </c>
      <c r="G30" s="100">
        <v>0</v>
      </c>
      <c r="H30" s="100">
        <v>461894</v>
      </c>
      <c r="I30" s="100">
        <v>0</v>
      </c>
      <c r="J30" s="100">
        <v>0</v>
      </c>
      <c r="K30" s="100">
        <v>0</v>
      </c>
      <c r="L30" s="100">
        <v>0</v>
      </c>
      <c r="M30" s="46" t="s">
        <v>117</v>
      </c>
      <c r="N30" s="100">
        <v>1695754</v>
      </c>
      <c r="O30" s="100">
        <v>2157648</v>
      </c>
      <c r="P30" s="100">
        <v>26070068</v>
      </c>
      <c r="Q30" s="13">
        <f>SUM('土地(5)-1'!B30:M30)-'土地(5)-1'!K30+SUM('土地(5)-2'!B30:K30)+'土地(5)-2'!N30</f>
        <v>26070068</v>
      </c>
      <c r="R30" s="13" t="str">
        <f t="shared" si="0"/>
        <v>ok</v>
      </c>
    </row>
    <row r="31" spans="1:18" s="13" customFormat="1" ht="30" customHeight="1" x14ac:dyDescent="0.35">
      <c r="A31" s="36" t="s">
        <v>12</v>
      </c>
      <c r="B31" s="99">
        <v>395936</v>
      </c>
      <c r="C31" s="99">
        <v>0</v>
      </c>
      <c r="D31" s="99">
        <v>0</v>
      </c>
      <c r="E31" s="99">
        <v>132297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36" t="s">
        <v>12</v>
      </c>
      <c r="N31" s="99">
        <v>441295</v>
      </c>
      <c r="O31" s="99">
        <v>441295</v>
      </c>
      <c r="P31" s="99">
        <v>7172039</v>
      </c>
      <c r="Q31" s="13">
        <f>SUM('土地(5)-1'!B31:M31)-'土地(5)-1'!K31+SUM('土地(5)-2'!B31:K31)+'土地(5)-2'!N31</f>
        <v>7172039</v>
      </c>
      <c r="R31" s="13" t="str">
        <f t="shared" si="0"/>
        <v>ok</v>
      </c>
    </row>
    <row r="32" spans="1:18" s="13" customFormat="1" ht="30" customHeight="1" x14ac:dyDescent="0.35">
      <c r="A32" s="36" t="s">
        <v>13</v>
      </c>
      <c r="B32" s="99">
        <v>858553</v>
      </c>
      <c r="C32" s="99">
        <v>0</v>
      </c>
      <c r="D32" s="99">
        <v>0</v>
      </c>
      <c r="E32" s="99">
        <v>26461</v>
      </c>
      <c r="F32" s="99">
        <v>0</v>
      </c>
      <c r="G32" s="99">
        <v>0</v>
      </c>
      <c r="H32" s="99">
        <v>70512</v>
      </c>
      <c r="I32" s="99">
        <v>0</v>
      </c>
      <c r="J32" s="99">
        <v>0</v>
      </c>
      <c r="K32" s="99">
        <v>0</v>
      </c>
      <c r="L32" s="99">
        <v>0</v>
      </c>
      <c r="M32" s="36" t="s">
        <v>13</v>
      </c>
      <c r="N32" s="99">
        <v>31105</v>
      </c>
      <c r="O32" s="99">
        <v>101617</v>
      </c>
      <c r="P32" s="99">
        <v>8968470</v>
      </c>
      <c r="Q32" s="13">
        <f>SUM('土地(5)-1'!B32:M32)-'土地(5)-1'!K32+SUM('土地(5)-2'!B32:K32)+'土地(5)-2'!N32</f>
        <v>8968470</v>
      </c>
      <c r="R32" s="13" t="str">
        <f t="shared" si="0"/>
        <v>ok</v>
      </c>
    </row>
    <row r="33" spans="1:18" s="13" customFormat="1" ht="30" customHeight="1" x14ac:dyDescent="0.35">
      <c r="A33" s="36" t="s">
        <v>14</v>
      </c>
      <c r="B33" s="99">
        <v>273922</v>
      </c>
      <c r="C33" s="99">
        <v>0</v>
      </c>
      <c r="D33" s="99">
        <v>4415</v>
      </c>
      <c r="E33" s="99">
        <v>62095</v>
      </c>
      <c r="F33" s="99">
        <v>259198</v>
      </c>
      <c r="G33" s="99">
        <v>0</v>
      </c>
      <c r="H33" s="99">
        <v>73001</v>
      </c>
      <c r="I33" s="99">
        <v>0</v>
      </c>
      <c r="J33" s="99">
        <v>0</v>
      </c>
      <c r="K33" s="99">
        <v>0</v>
      </c>
      <c r="L33" s="99">
        <v>0</v>
      </c>
      <c r="M33" s="36" t="s">
        <v>14</v>
      </c>
      <c r="N33" s="99">
        <v>1463921</v>
      </c>
      <c r="O33" s="99">
        <v>1796120</v>
      </c>
      <c r="P33" s="99">
        <v>10360802</v>
      </c>
      <c r="Q33" s="13">
        <f>SUM('土地(5)-1'!B33:M33)-'土地(5)-1'!K33+SUM('土地(5)-2'!B33:K33)+'土地(5)-2'!N33</f>
        <v>10360802</v>
      </c>
      <c r="R33" s="13" t="str">
        <f t="shared" si="0"/>
        <v>ok</v>
      </c>
    </row>
    <row r="34" spans="1:18" s="13" customFormat="1" ht="30" customHeight="1" x14ac:dyDescent="0.35">
      <c r="A34" s="36" t="s">
        <v>15</v>
      </c>
      <c r="B34" s="99">
        <v>503069</v>
      </c>
      <c r="C34" s="99">
        <v>2328</v>
      </c>
      <c r="D34" s="99">
        <v>21</v>
      </c>
      <c r="E34" s="99">
        <v>71200</v>
      </c>
      <c r="F34" s="99">
        <v>608496</v>
      </c>
      <c r="G34" s="99">
        <v>0</v>
      </c>
      <c r="H34" s="99">
        <v>75924</v>
      </c>
      <c r="I34" s="99">
        <v>0</v>
      </c>
      <c r="J34" s="99">
        <v>0</v>
      </c>
      <c r="K34" s="99">
        <v>0</v>
      </c>
      <c r="L34" s="99">
        <v>0</v>
      </c>
      <c r="M34" s="36" t="s">
        <v>15</v>
      </c>
      <c r="N34" s="99">
        <v>5010045</v>
      </c>
      <c r="O34" s="99">
        <v>5694465</v>
      </c>
      <c r="P34" s="99">
        <v>37723757</v>
      </c>
      <c r="Q34" s="13">
        <f>SUM('土地(5)-1'!B34:M34)-'土地(5)-1'!K34+SUM('土地(5)-2'!B34:K34)+'土地(5)-2'!N34</f>
        <v>37723757</v>
      </c>
      <c r="R34" s="13" t="str">
        <f t="shared" si="0"/>
        <v>ok</v>
      </c>
    </row>
    <row r="35" spans="1:18" s="54" customFormat="1" ht="30" customHeight="1" x14ac:dyDescent="0.35">
      <c r="A35" s="46" t="s">
        <v>16</v>
      </c>
      <c r="B35" s="100">
        <v>323436</v>
      </c>
      <c r="C35" s="100">
        <v>0</v>
      </c>
      <c r="D35" s="100">
        <v>0</v>
      </c>
      <c r="E35" s="100">
        <v>25080</v>
      </c>
      <c r="F35" s="100">
        <v>0</v>
      </c>
      <c r="G35" s="100">
        <v>0</v>
      </c>
      <c r="H35" s="100">
        <v>90564</v>
      </c>
      <c r="I35" s="100">
        <v>0</v>
      </c>
      <c r="J35" s="100">
        <v>0</v>
      </c>
      <c r="K35" s="100">
        <v>0</v>
      </c>
      <c r="L35" s="100">
        <v>0</v>
      </c>
      <c r="M35" s="46" t="s">
        <v>16</v>
      </c>
      <c r="N35" s="100">
        <v>1401573</v>
      </c>
      <c r="O35" s="100">
        <v>1492137</v>
      </c>
      <c r="P35" s="100">
        <v>39486960</v>
      </c>
      <c r="Q35" s="13">
        <f>SUM('土地(5)-1'!B35:M35)-'土地(5)-1'!K35+SUM('土地(5)-2'!B35:K35)+'土地(5)-2'!N35</f>
        <v>39486960</v>
      </c>
      <c r="R35" s="13" t="str">
        <f t="shared" si="0"/>
        <v>ok</v>
      </c>
    </row>
    <row r="36" spans="1:18" s="13" customFormat="1" ht="30" customHeight="1" x14ac:dyDescent="0.35">
      <c r="A36" s="36" t="s">
        <v>17</v>
      </c>
      <c r="B36" s="99">
        <v>0</v>
      </c>
      <c r="C36" s="99">
        <v>0</v>
      </c>
      <c r="D36" s="99">
        <v>0</v>
      </c>
      <c r="E36" s="99">
        <v>382</v>
      </c>
      <c r="F36" s="99">
        <v>0</v>
      </c>
      <c r="G36" s="99">
        <v>0</v>
      </c>
      <c r="H36" s="99">
        <v>4696</v>
      </c>
      <c r="I36" s="99">
        <v>0</v>
      </c>
      <c r="J36" s="99">
        <v>0</v>
      </c>
      <c r="K36" s="99">
        <v>0</v>
      </c>
      <c r="L36" s="99">
        <v>0</v>
      </c>
      <c r="M36" s="36" t="s">
        <v>17</v>
      </c>
      <c r="N36" s="99">
        <v>74833</v>
      </c>
      <c r="O36" s="99">
        <v>79529</v>
      </c>
      <c r="P36" s="99">
        <v>7664002</v>
      </c>
      <c r="Q36" s="13">
        <f>SUM('土地(5)-1'!B36:M36)-'土地(5)-1'!K36+SUM('土地(5)-2'!B36:K36)+'土地(5)-2'!N36</f>
        <v>7664002</v>
      </c>
      <c r="R36" s="13" t="str">
        <f t="shared" si="0"/>
        <v>ok</v>
      </c>
    </row>
    <row r="37" spans="1:18" s="13" customFormat="1" ht="30" customHeight="1" x14ac:dyDescent="0.35">
      <c r="A37" s="36" t="s">
        <v>18</v>
      </c>
      <c r="B37" s="99">
        <v>429691</v>
      </c>
      <c r="C37" s="99">
        <v>0</v>
      </c>
      <c r="D37" s="99">
        <v>0</v>
      </c>
      <c r="E37" s="99">
        <v>39724</v>
      </c>
      <c r="F37" s="99">
        <v>0</v>
      </c>
      <c r="G37" s="99">
        <v>0</v>
      </c>
      <c r="H37" s="99">
        <v>37652</v>
      </c>
      <c r="I37" s="99">
        <v>0</v>
      </c>
      <c r="J37" s="99">
        <v>0</v>
      </c>
      <c r="K37" s="99">
        <v>0</v>
      </c>
      <c r="L37" s="99">
        <v>0</v>
      </c>
      <c r="M37" s="36" t="s">
        <v>18</v>
      </c>
      <c r="N37" s="99">
        <v>37023</v>
      </c>
      <c r="O37" s="99">
        <v>74675</v>
      </c>
      <c r="P37" s="99">
        <v>3796525</v>
      </c>
      <c r="Q37" s="13">
        <f>SUM('土地(5)-1'!B37:M37)-'土地(5)-1'!K37+SUM('土地(5)-2'!B37:K37)+'土地(5)-2'!N37</f>
        <v>3796525</v>
      </c>
      <c r="R37" s="13" t="str">
        <f t="shared" si="0"/>
        <v>ok</v>
      </c>
    </row>
    <row r="38" spans="1:18" s="13" customFormat="1" ht="30" customHeight="1" x14ac:dyDescent="0.35">
      <c r="A38" s="36" t="s">
        <v>19</v>
      </c>
      <c r="B38" s="99">
        <v>314913</v>
      </c>
      <c r="C38" s="99">
        <v>0</v>
      </c>
      <c r="D38" s="99">
        <v>11304</v>
      </c>
      <c r="E38" s="99">
        <v>9356</v>
      </c>
      <c r="F38" s="99">
        <v>0</v>
      </c>
      <c r="G38" s="99">
        <v>0</v>
      </c>
      <c r="H38" s="99">
        <v>9866</v>
      </c>
      <c r="I38" s="99">
        <v>0</v>
      </c>
      <c r="J38" s="99">
        <v>0</v>
      </c>
      <c r="K38" s="99">
        <v>0</v>
      </c>
      <c r="L38" s="99">
        <v>0</v>
      </c>
      <c r="M38" s="36" t="s">
        <v>19</v>
      </c>
      <c r="N38" s="99">
        <v>21254</v>
      </c>
      <c r="O38" s="99">
        <v>31120</v>
      </c>
      <c r="P38" s="99">
        <v>1570191</v>
      </c>
      <c r="Q38" s="13">
        <f>SUM('土地(5)-1'!B38:M38)-'土地(5)-1'!K38+SUM('土地(5)-2'!B38:K38)+'土地(5)-2'!N38</f>
        <v>1570191</v>
      </c>
      <c r="R38" s="13" t="str">
        <f t="shared" si="0"/>
        <v>ok</v>
      </c>
    </row>
    <row r="39" spans="1:18" s="13" customFormat="1" ht="30" customHeight="1" x14ac:dyDescent="0.35">
      <c r="A39" s="36" t="s">
        <v>20</v>
      </c>
      <c r="B39" s="99">
        <v>219059</v>
      </c>
      <c r="C39" s="99">
        <v>0</v>
      </c>
      <c r="D39" s="99">
        <v>7774</v>
      </c>
      <c r="E39" s="99">
        <v>17786</v>
      </c>
      <c r="F39" s="99">
        <v>0</v>
      </c>
      <c r="G39" s="99">
        <v>0</v>
      </c>
      <c r="H39" s="99">
        <v>14372</v>
      </c>
      <c r="I39" s="99">
        <v>0</v>
      </c>
      <c r="J39" s="99">
        <v>0</v>
      </c>
      <c r="K39" s="99">
        <v>0</v>
      </c>
      <c r="L39" s="99">
        <v>0</v>
      </c>
      <c r="M39" s="36" t="s">
        <v>20</v>
      </c>
      <c r="N39" s="99">
        <v>76328</v>
      </c>
      <c r="O39" s="99">
        <v>90700</v>
      </c>
      <c r="P39" s="99">
        <v>2398190</v>
      </c>
      <c r="Q39" s="13">
        <f>SUM('土地(5)-1'!B39:M39)-'土地(5)-1'!K39+SUM('土地(5)-2'!B39:K39)+'土地(5)-2'!N39</f>
        <v>2398190</v>
      </c>
      <c r="R39" s="13" t="str">
        <f t="shared" si="0"/>
        <v>ok</v>
      </c>
    </row>
    <row r="40" spans="1:18" s="54" customFormat="1" ht="30" customHeight="1" x14ac:dyDescent="0.35">
      <c r="A40" s="46" t="s">
        <v>21</v>
      </c>
      <c r="B40" s="100">
        <v>153174</v>
      </c>
      <c r="C40" s="100">
        <v>0</v>
      </c>
      <c r="D40" s="100">
        <v>0</v>
      </c>
      <c r="E40" s="100">
        <v>40261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46" t="s">
        <v>21</v>
      </c>
      <c r="N40" s="100">
        <v>13741</v>
      </c>
      <c r="O40" s="100">
        <v>13741</v>
      </c>
      <c r="P40" s="100">
        <v>1309165</v>
      </c>
      <c r="Q40" s="13">
        <f>SUM('土地(5)-1'!B40:M40)-'土地(5)-1'!K40+SUM('土地(5)-2'!B40:K40)+'土地(5)-2'!N40</f>
        <v>1309165</v>
      </c>
      <c r="R40" s="13" t="str">
        <f t="shared" si="0"/>
        <v>ok</v>
      </c>
    </row>
    <row r="41" spans="1:18" s="13" customFormat="1" ht="30" customHeight="1" x14ac:dyDescent="0.35">
      <c r="A41" s="34" t="s">
        <v>114</v>
      </c>
      <c r="B41" s="99">
        <v>1028648</v>
      </c>
      <c r="C41" s="99">
        <v>0</v>
      </c>
      <c r="D41" s="99">
        <v>0</v>
      </c>
      <c r="E41" s="99">
        <v>37265</v>
      </c>
      <c r="F41" s="99">
        <v>0</v>
      </c>
      <c r="G41" s="99">
        <v>0</v>
      </c>
      <c r="H41" s="99">
        <v>41080</v>
      </c>
      <c r="I41" s="99">
        <v>0</v>
      </c>
      <c r="J41" s="99">
        <v>0</v>
      </c>
      <c r="K41" s="99">
        <v>0</v>
      </c>
      <c r="L41" s="99">
        <v>0</v>
      </c>
      <c r="M41" s="34" t="s">
        <v>114</v>
      </c>
      <c r="N41" s="99">
        <v>658113</v>
      </c>
      <c r="O41" s="99">
        <v>699193</v>
      </c>
      <c r="P41" s="99">
        <v>38709370</v>
      </c>
      <c r="Q41" s="13">
        <f>SUM('土地(5)-1'!B41:M41)-'土地(5)-1'!K41+SUM('土地(5)-2'!B41:K41)+'土地(5)-2'!N41</f>
        <v>38709370</v>
      </c>
      <c r="R41" s="13" t="str">
        <f t="shared" si="0"/>
        <v>ok</v>
      </c>
    </row>
    <row r="42" spans="1:18" s="13" customFormat="1" ht="30" customHeight="1" x14ac:dyDescent="0.35">
      <c r="A42" s="36" t="s">
        <v>22</v>
      </c>
      <c r="B42" s="99">
        <v>726365</v>
      </c>
      <c r="C42" s="99">
        <v>0</v>
      </c>
      <c r="D42" s="99">
        <v>33574</v>
      </c>
      <c r="E42" s="99">
        <v>68321</v>
      </c>
      <c r="F42" s="99">
        <v>1409653</v>
      </c>
      <c r="G42" s="99">
        <v>0</v>
      </c>
      <c r="H42" s="99">
        <v>241440</v>
      </c>
      <c r="I42" s="99">
        <v>0</v>
      </c>
      <c r="J42" s="99">
        <v>0</v>
      </c>
      <c r="K42" s="99">
        <v>0</v>
      </c>
      <c r="L42" s="99">
        <v>0</v>
      </c>
      <c r="M42" s="36" t="s">
        <v>22</v>
      </c>
      <c r="N42" s="99">
        <v>6550883</v>
      </c>
      <c r="O42" s="99">
        <v>8201976</v>
      </c>
      <c r="P42" s="99">
        <v>63862313</v>
      </c>
      <c r="Q42" s="13">
        <f>SUM('土地(5)-1'!B42:M42)-'土地(5)-1'!K42+SUM('土地(5)-2'!B42:K42)+'土地(5)-2'!N42</f>
        <v>63862313</v>
      </c>
      <c r="R42" s="13" t="str">
        <f t="shared" si="0"/>
        <v>ok</v>
      </c>
    </row>
    <row r="43" spans="1:18" s="13" customFormat="1" ht="30" customHeight="1" x14ac:dyDescent="0.35">
      <c r="A43" s="36" t="s">
        <v>23</v>
      </c>
      <c r="B43" s="99">
        <v>261957</v>
      </c>
      <c r="C43" s="99">
        <v>0</v>
      </c>
      <c r="D43" s="99">
        <v>0</v>
      </c>
      <c r="E43" s="99">
        <v>16109</v>
      </c>
      <c r="F43" s="99">
        <v>0</v>
      </c>
      <c r="G43" s="99">
        <v>0</v>
      </c>
      <c r="H43" s="99">
        <v>36174</v>
      </c>
      <c r="I43" s="99">
        <v>0</v>
      </c>
      <c r="J43" s="99">
        <v>0</v>
      </c>
      <c r="K43" s="99">
        <v>0</v>
      </c>
      <c r="L43" s="99">
        <v>0</v>
      </c>
      <c r="M43" s="36" t="s">
        <v>23</v>
      </c>
      <c r="N43" s="99">
        <v>1339163</v>
      </c>
      <c r="O43" s="99">
        <v>1375337</v>
      </c>
      <c r="P43" s="99">
        <v>21481183</v>
      </c>
      <c r="Q43" s="13">
        <f>SUM('土地(5)-1'!B43:M43)-'土地(5)-1'!K43+SUM('土地(5)-2'!B43:K43)+'土地(5)-2'!N43</f>
        <v>21481183</v>
      </c>
      <c r="R43" s="13" t="str">
        <f t="shared" si="0"/>
        <v>ok</v>
      </c>
    </row>
    <row r="44" spans="1:18" s="13" customFormat="1" ht="30" customHeight="1" x14ac:dyDescent="0.35">
      <c r="A44" s="36" t="s">
        <v>24</v>
      </c>
      <c r="B44" s="99">
        <v>89995</v>
      </c>
      <c r="C44" s="99">
        <v>0</v>
      </c>
      <c r="D44" s="99">
        <v>0</v>
      </c>
      <c r="E44" s="99">
        <v>1612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36" t="s">
        <v>24</v>
      </c>
      <c r="N44" s="99">
        <v>547683</v>
      </c>
      <c r="O44" s="99">
        <v>547683</v>
      </c>
      <c r="P44" s="99">
        <v>9107648</v>
      </c>
      <c r="Q44" s="13">
        <f>SUM('土地(5)-1'!B44:M44)-'土地(5)-1'!K44+SUM('土地(5)-2'!B44:K44)+'土地(5)-2'!N44</f>
        <v>9107648</v>
      </c>
      <c r="R44" s="13" t="str">
        <f t="shared" si="0"/>
        <v>ok</v>
      </c>
    </row>
    <row r="45" spans="1:18" s="54" customFormat="1" ht="30" customHeight="1" x14ac:dyDescent="0.35">
      <c r="A45" s="46" t="s">
        <v>25</v>
      </c>
      <c r="B45" s="100">
        <v>303926</v>
      </c>
      <c r="C45" s="100">
        <v>0</v>
      </c>
      <c r="D45" s="100">
        <v>418</v>
      </c>
      <c r="E45" s="100">
        <v>15673</v>
      </c>
      <c r="F45" s="100">
        <v>1367372</v>
      </c>
      <c r="G45" s="100">
        <v>0</v>
      </c>
      <c r="H45" s="100">
        <v>129194</v>
      </c>
      <c r="I45" s="100">
        <v>0</v>
      </c>
      <c r="J45" s="100">
        <v>0</v>
      </c>
      <c r="K45" s="100">
        <v>0</v>
      </c>
      <c r="L45" s="100">
        <v>0</v>
      </c>
      <c r="M45" s="46" t="s">
        <v>25</v>
      </c>
      <c r="N45" s="100">
        <v>4195557</v>
      </c>
      <c r="O45" s="100">
        <v>5692123</v>
      </c>
      <c r="P45" s="100">
        <v>53140401</v>
      </c>
      <c r="Q45" s="13">
        <f>SUM('土地(5)-1'!B45:M45)-'土地(5)-1'!K45+SUM('土地(5)-2'!B45:K45)+'土地(5)-2'!N45</f>
        <v>53140401</v>
      </c>
      <c r="R45" s="13" t="str">
        <f t="shared" si="0"/>
        <v>ok</v>
      </c>
    </row>
    <row r="46" spans="1:18" s="13" customFormat="1" ht="30" customHeight="1" x14ac:dyDescent="0.35">
      <c r="A46" s="36" t="s">
        <v>26</v>
      </c>
      <c r="B46" s="99">
        <v>1399418</v>
      </c>
      <c r="C46" s="99">
        <v>0</v>
      </c>
      <c r="D46" s="99">
        <v>0</v>
      </c>
      <c r="E46" s="99">
        <v>23192</v>
      </c>
      <c r="F46" s="99">
        <v>910731</v>
      </c>
      <c r="G46" s="99">
        <v>0</v>
      </c>
      <c r="H46" s="99">
        <v>67196</v>
      </c>
      <c r="I46" s="99">
        <v>0</v>
      </c>
      <c r="J46" s="99">
        <v>0</v>
      </c>
      <c r="K46" s="99">
        <v>0</v>
      </c>
      <c r="L46" s="99">
        <v>0</v>
      </c>
      <c r="M46" s="36" t="s">
        <v>26</v>
      </c>
      <c r="N46" s="99">
        <v>2281253</v>
      </c>
      <c r="O46" s="99">
        <v>3259180</v>
      </c>
      <c r="P46" s="99">
        <v>30044872</v>
      </c>
      <c r="Q46" s="13">
        <f>SUM('土地(5)-1'!B46:M46)-'土地(5)-1'!K46+SUM('土地(5)-2'!B46:K46)+'土地(5)-2'!N46</f>
        <v>30044872</v>
      </c>
      <c r="R46" s="13" t="str">
        <f t="shared" si="0"/>
        <v>ok</v>
      </c>
    </row>
    <row r="47" spans="1:18" s="13" customFormat="1" ht="30" customHeight="1" x14ac:dyDescent="0.35">
      <c r="A47" s="36" t="s">
        <v>27</v>
      </c>
      <c r="B47" s="99">
        <v>1123896</v>
      </c>
      <c r="C47" s="99">
        <v>0</v>
      </c>
      <c r="D47" s="99">
        <v>0</v>
      </c>
      <c r="E47" s="99">
        <v>19798</v>
      </c>
      <c r="F47" s="99">
        <v>0</v>
      </c>
      <c r="G47" s="99">
        <v>0</v>
      </c>
      <c r="H47" s="99">
        <v>101418</v>
      </c>
      <c r="I47" s="99">
        <v>0</v>
      </c>
      <c r="J47" s="99">
        <v>0</v>
      </c>
      <c r="K47" s="99">
        <v>0</v>
      </c>
      <c r="L47" s="99">
        <v>0</v>
      </c>
      <c r="M47" s="36" t="s">
        <v>27</v>
      </c>
      <c r="N47" s="99">
        <v>546463</v>
      </c>
      <c r="O47" s="99">
        <v>647881</v>
      </c>
      <c r="P47" s="99">
        <v>12402993</v>
      </c>
      <c r="Q47" s="13">
        <f>SUM('土地(5)-1'!B47:M47)-'土地(5)-1'!K47+SUM('土地(5)-2'!B47:K47)+'土地(5)-2'!N47</f>
        <v>12402993</v>
      </c>
      <c r="R47" s="13" t="str">
        <f t="shared" si="0"/>
        <v>ok</v>
      </c>
    </row>
    <row r="48" spans="1:18" s="13" customFormat="1" ht="30" customHeight="1" x14ac:dyDescent="0.35">
      <c r="A48" s="36" t="s">
        <v>28</v>
      </c>
      <c r="B48" s="99">
        <v>1017723</v>
      </c>
      <c r="C48" s="99">
        <v>0</v>
      </c>
      <c r="D48" s="99">
        <v>0</v>
      </c>
      <c r="E48" s="99">
        <v>49619</v>
      </c>
      <c r="F48" s="99">
        <v>0</v>
      </c>
      <c r="G48" s="99">
        <v>0</v>
      </c>
      <c r="H48" s="99">
        <v>59761</v>
      </c>
      <c r="I48" s="99">
        <v>0</v>
      </c>
      <c r="J48" s="99">
        <v>0</v>
      </c>
      <c r="K48" s="99">
        <v>0</v>
      </c>
      <c r="L48" s="99">
        <v>0</v>
      </c>
      <c r="M48" s="36" t="s">
        <v>28</v>
      </c>
      <c r="N48" s="99">
        <v>1658927</v>
      </c>
      <c r="O48" s="99">
        <v>1718688</v>
      </c>
      <c r="P48" s="99">
        <v>19921181</v>
      </c>
      <c r="Q48" s="13">
        <f>SUM('土地(5)-1'!B48:M48)-'土地(5)-1'!K48+SUM('土地(5)-2'!B48:K48)+'土地(5)-2'!N48</f>
        <v>19921181</v>
      </c>
      <c r="R48" s="13" t="str">
        <f t="shared" si="0"/>
        <v>ok</v>
      </c>
    </row>
    <row r="49" spans="1:18" s="13" customFormat="1" ht="30" customHeight="1" x14ac:dyDescent="0.35">
      <c r="A49" s="36" t="s">
        <v>29</v>
      </c>
      <c r="B49" s="99">
        <v>1052763</v>
      </c>
      <c r="C49" s="99">
        <v>0</v>
      </c>
      <c r="D49" s="99">
        <v>30374</v>
      </c>
      <c r="E49" s="99">
        <v>4838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36" t="s">
        <v>29</v>
      </c>
      <c r="N49" s="99">
        <v>111552</v>
      </c>
      <c r="O49" s="99">
        <v>111552</v>
      </c>
      <c r="P49" s="99">
        <v>4010929</v>
      </c>
      <c r="Q49" s="13">
        <f>SUM('土地(5)-1'!B49:M49)-'土地(5)-1'!K49+SUM('土地(5)-2'!B49:K49)+'土地(5)-2'!N49</f>
        <v>4010929</v>
      </c>
      <c r="R49" s="13" t="str">
        <f t="shared" si="0"/>
        <v>ok</v>
      </c>
    </row>
    <row r="50" spans="1:18" s="54" customFormat="1" ht="30" customHeight="1" x14ac:dyDescent="0.35">
      <c r="A50" s="46" t="s">
        <v>30</v>
      </c>
      <c r="B50" s="100">
        <v>916657</v>
      </c>
      <c r="C50" s="100">
        <v>0</v>
      </c>
      <c r="D50" s="100">
        <v>228</v>
      </c>
      <c r="E50" s="100">
        <v>40187</v>
      </c>
      <c r="F50" s="100">
        <v>0</v>
      </c>
      <c r="G50" s="100">
        <v>0</v>
      </c>
      <c r="H50" s="100">
        <v>44786</v>
      </c>
      <c r="I50" s="100">
        <v>0</v>
      </c>
      <c r="J50" s="100">
        <v>0</v>
      </c>
      <c r="K50" s="100">
        <v>0</v>
      </c>
      <c r="L50" s="100">
        <v>0</v>
      </c>
      <c r="M50" s="46" t="s">
        <v>30</v>
      </c>
      <c r="N50" s="100">
        <v>3586168</v>
      </c>
      <c r="O50" s="100">
        <v>3630954</v>
      </c>
      <c r="P50" s="100">
        <v>34035868</v>
      </c>
      <c r="Q50" s="13">
        <f>SUM('土地(5)-1'!B50:M50)-'土地(5)-1'!K50+SUM('土地(5)-2'!B50:K50)+'土地(5)-2'!N50</f>
        <v>34035868</v>
      </c>
      <c r="R50" s="13" t="str">
        <f t="shared" si="0"/>
        <v>ok</v>
      </c>
    </row>
    <row r="51" spans="1:18" s="13" customFormat="1" ht="30" customHeight="1" x14ac:dyDescent="0.35">
      <c r="A51" s="36" t="s">
        <v>31</v>
      </c>
      <c r="B51" s="99">
        <v>186042</v>
      </c>
      <c r="C51" s="99">
        <v>0</v>
      </c>
      <c r="D51" s="99">
        <v>67</v>
      </c>
      <c r="E51" s="99">
        <v>12018</v>
      </c>
      <c r="F51" s="99">
        <v>0</v>
      </c>
      <c r="G51" s="99">
        <v>0</v>
      </c>
      <c r="H51" s="99">
        <v>9894</v>
      </c>
      <c r="I51" s="99">
        <v>0</v>
      </c>
      <c r="J51" s="99">
        <v>0</v>
      </c>
      <c r="K51" s="99">
        <v>0</v>
      </c>
      <c r="L51" s="99">
        <v>0</v>
      </c>
      <c r="M51" s="36" t="s">
        <v>31</v>
      </c>
      <c r="N51" s="99">
        <v>775465</v>
      </c>
      <c r="O51" s="99">
        <v>785359</v>
      </c>
      <c r="P51" s="99">
        <v>11998843</v>
      </c>
      <c r="Q51" s="13">
        <f>SUM('土地(5)-1'!B51:M51)-'土地(5)-1'!K51+SUM('土地(5)-2'!B51:K51)+'土地(5)-2'!N51</f>
        <v>11998843</v>
      </c>
      <c r="R51" s="13" t="str">
        <f t="shared" si="0"/>
        <v>ok</v>
      </c>
    </row>
    <row r="52" spans="1:18" s="13" customFormat="1" ht="30" customHeight="1" x14ac:dyDescent="0.35">
      <c r="A52" s="36" t="s">
        <v>32</v>
      </c>
      <c r="B52" s="99">
        <v>579561</v>
      </c>
      <c r="C52" s="99">
        <v>0</v>
      </c>
      <c r="D52" s="99">
        <v>267</v>
      </c>
      <c r="E52" s="99">
        <v>43457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36" t="s">
        <v>32</v>
      </c>
      <c r="N52" s="99">
        <v>261439</v>
      </c>
      <c r="O52" s="99">
        <v>261439</v>
      </c>
      <c r="P52" s="99">
        <v>9157115</v>
      </c>
      <c r="Q52" s="13">
        <f>SUM('土地(5)-1'!B52:M52)-'土地(5)-1'!K52+SUM('土地(5)-2'!B52:K52)+'土地(5)-2'!N52</f>
        <v>9157115</v>
      </c>
      <c r="R52" s="13" t="str">
        <f t="shared" si="0"/>
        <v>ok</v>
      </c>
    </row>
    <row r="53" spans="1:18" s="13" customFormat="1" ht="30" customHeight="1" x14ac:dyDescent="0.35">
      <c r="A53" s="36" t="s">
        <v>33</v>
      </c>
      <c r="B53" s="99">
        <v>272212</v>
      </c>
      <c r="C53" s="99">
        <v>0</v>
      </c>
      <c r="D53" s="99">
        <v>0</v>
      </c>
      <c r="E53" s="99">
        <v>20245</v>
      </c>
      <c r="F53" s="99">
        <v>47386</v>
      </c>
      <c r="G53" s="99">
        <v>0</v>
      </c>
      <c r="H53" s="99">
        <v>27905</v>
      </c>
      <c r="I53" s="99">
        <v>0</v>
      </c>
      <c r="J53" s="99">
        <v>0</v>
      </c>
      <c r="K53" s="99">
        <v>0</v>
      </c>
      <c r="L53" s="99">
        <v>0</v>
      </c>
      <c r="M53" s="36" t="s">
        <v>33</v>
      </c>
      <c r="N53" s="99">
        <v>884622</v>
      </c>
      <c r="O53" s="99">
        <v>959913</v>
      </c>
      <c r="P53" s="99">
        <v>12016663</v>
      </c>
      <c r="Q53" s="13">
        <f>SUM('土地(5)-1'!B53:M53)-'土地(5)-1'!K53+SUM('土地(5)-2'!B53:K53)+'土地(5)-2'!N53</f>
        <v>12016663</v>
      </c>
      <c r="R53" s="13" t="str">
        <f t="shared" si="0"/>
        <v>ok</v>
      </c>
    </row>
    <row r="54" spans="1:18" s="13" customFormat="1" ht="30" customHeight="1" x14ac:dyDescent="0.35">
      <c r="A54" s="36" t="s">
        <v>34</v>
      </c>
      <c r="B54" s="99">
        <v>968360</v>
      </c>
      <c r="C54" s="99">
        <v>0</v>
      </c>
      <c r="D54" s="99">
        <v>13</v>
      </c>
      <c r="E54" s="99">
        <v>53881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36" t="s">
        <v>34</v>
      </c>
      <c r="N54" s="99">
        <v>351609</v>
      </c>
      <c r="O54" s="99">
        <v>351609</v>
      </c>
      <c r="P54" s="99">
        <v>7872610</v>
      </c>
      <c r="Q54" s="13">
        <f>SUM('土地(5)-1'!B54:M54)-'土地(5)-1'!K54+SUM('土地(5)-2'!B54:K54)+'土地(5)-2'!N54</f>
        <v>7872610</v>
      </c>
      <c r="R54" s="13" t="str">
        <f t="shared" si="0"/>
        <v>ok</v>
      </c>
    </row>
    <row r="55" spans="1:18" s="54" customFormat="1" ht="30" customHeight="1" x14ac:dyDescent="0.35">
      <c r="A55" s="46" t="s">
        <v>35</v>
      </c>
      <c r="B55" s="100">
        <v>514886</v>
      </c>
      <c r="C55" s="100">
        <v>0</v>
      </c>
      <c r="D55" s="100">
        <v>0</v>
      </c>
      <c r="E55" s="100">
        <v>66022</v>
      </c>
      <c r="F55" s="100">
        <v>0</v>
      </c>
      <c r="G55" s="100">
        <v>0</v>
      </c>
      <c r="H55" s="100">
        <v>92987</v>
      </c>
      <c r="I55" s="100">
        <v>0</v>
      </c>
      <c r="J55" s="100">
        <v>0</v>
      </c>
      <c r="K55" s="100">
        <v>0</v>
      </c>
      <c r="L55" s="100">
        <v>0</v>
      </c>
      <c r="M55" s="46" t="s">
        <v>35</v>
      </c>
      <c r="N55" s="100">
        <v>1353892</v>
      </c>
      <c r="O55" s="100">
        <v>1446879</v>
      </c>
      <c r="P55" s="100">
        <v>36517607</v>
      </c>
      <c r="Q55" s="13">
        <f>SUM('土地(5)-1'!B55:M55)-'土地(5)-1'!K55+SUM('土地(5)-2'!B55:K55)+'土地(5)-2'!N55</f>
        <v>36517607</v>
      </c>
      <c r="R55" s="13" t="str">
        <f t="shared" si="0"/>
        <v>ok</v>
      </c>
    </row>
    <row r="56" spans="1:18" s="13" customFormat="1" ht="30" customHeight="1" x14ac:dyDescent="0.35">
      <c r="A56" s="36" t="s">
        <v>36</v>
      </c>
      <c r="B56" s="99">
        <v>1343339</v>
      </c>
      <c r="C56" s="99">
        <v>0</v>
      </c>
      <c r="D56" s="99">
        <v>1772</v>
      </c>
      <c r="E56" s="99">
        <v>7637</v>
      </c>
      <c r="F56" s="99">
        <v>0</v>
      </c>
      <c r="G56" s="99">
        <v>0</v>
      </c>
      <c r="H56" s="99">
        <v>75361</v>
      </c>
      <c r="I56" s="99">
        <v>0</v>
      </c>
      <c r="J56" s="99">
        <v>0</v>
      </c>
      <c r="K56" s="99">
        <v>0</v>
      </c>
      <c r="L56" s="99">
        <v>0</v>
      </c>
      <c r="M56" s="36" t="s">
        <v>36</v>
      </c>
      <c r="N56" s="99">
        <v>1455128</v>
      </c>
      <c r="O56" s="99">
        <v>1530489</v>
      </c>
      <c r="P56" s="99">
        <v>20837845</v>
      </c>
      <c r="Q56" s="13">
        <f>SUM('土地(5)-1'!B56:M56)-'土地(5)-1'!K56+SUM('土地(5)-2'!B56:K56)+'土地(5)-2'!N56</f>
        <v>20837845</v>
      </c>
      <c r="R56" s="13" t="str">
        <f t="shared" si="0"/>
        <v>ok</v>
      </c>
    </row>
    <row r="57" spans="1:18" s="13" customFormat="1" ht="30" customHeight="1" x14ac:dyDescent="0.35">
      <c r="A57" s="36" t="s">
        <v>37</v>
      </c>
      <c r="B57" s="99">
        <v>257804</v>
      </c>
      <c r="C57" s="99">
        <v>0</v>
      </c>
      <c r="D57" s="99">
        <v>0</v>
      </c>
      <c r="E57" s="99">
        <v>9389</v>
      </c>
      <c r="F57" s="99">
        <v>0</v>
      </c>
      <c r="G57" s="99">
        <v>0</v>
      </c>
      <c r="H57" s="99">
        <v>125149</v>
      </c>
      <c r="I57" s="99">
        <v>0</v>
      </c>
      <c r="J57" s="99">
        <v>0</v>
      </c>
      <c r="K57" s="99">
        <v>0</v>
      </c>
      <c r="L57" s="99">
        <v>0</v>
      </c>
      <c r="M57" s="36" t="s">
        <v>37</v>
      </c>
      <c r="N57" s="99">
        <v>8906495</v>
      </c>
      <c r="O57" s="99">
        <v>9031644</v>
      </c>
      <c r="P57" s="99">
        <v>23341124</v>
      </c>
      <c r="Q57" s="13">
        <f>SUM('土地(5)-1'!B57:M57)-'土地(5)-1'!K57+SUM('土地(5)-2'!B57:K57)+'土地(5)-2'!N57</f>
        <v>23341124</v>
      </c>
      <c r="R57" s="13" t="str">
        <f t="shared" si="0"/>
        <v>ok</v>
      </c>
    </row>
    <row r="58" spans="1:18" s="13" customFormat="1" ht="30" customHeight="1" x14ac:dyDescent="0.35">
      <c r="A58" s="36" t="s">
        <v>38</v>
      </c>
      <c r="B58" s="99">
        <v>297411</v>
      </c>
      <c r="C58" s="99">
        <v>0</v>
      </c>
      <c r="D58" s="99">
        <v>0</v>
      </c>
      <c r="E58" s="99">
        <v>14618</v>
      </c>
      <c r="F58" s="99">
        <v>0</v>
      </c>
      <c r="G58" s="99">
        <v>0</v>
      </c>
      <c r="H58" s="99">
        <v>71796</v>
      </c>
      <c r="I58" s="99">
        <v>0</v>
      </c>
      <c r="J58" s="99">
        <v>0</v>
      </c>
      <c r="K58" s="99">
        <v>0</v>
      </c>
      <c r="L58" s="99">
        <v>0</v>
      </c>
      <c r="M58" s="36" t="s">
        <v>38</v>
      </c>
      <c r="N58" s="99">
        <v>1136116</v>
      </c>
      <c r="O58" s="99">
        <v>1207912</v>
      </c>
      <c r="P58" s="99">
        <v>18997602</v>
      </c>
      <c r="Q58" s="13">
        <f>SUM('土地(5)-1'!B58:M58)-'土地(5)-1'!K58+SUM('土地(5)-2'!B58:K58)+'土地(5)-2'!N58</f>
        <v>18997602</v>
      </c>
      <c r="R58" s="13" t="str">
        <f t="shared" si="0"/>
        <v>ok</v>
      </c>
    </row>
    <row r="59" spans="1:18" s="13" customFormat="1" ht="30" customHeight="1" x14ac:dyDescent="0.35">
      <c r="A59" s="36" t="s">
        <v>39</v>
      </c>
      <c r="B59" s="99">
        <v>261938</v>
      </c>
      <c r="C59" s="99">
        <v>371</v>
      </c>
      <c r="D59" s="99">
        <v>0</v>
      </c>
      <c r="E59" s="99">
        <v>2014</v>
      </c>
      <c r="F59" s="99">
        <v>168931</v>
      </c>
      <c r="G59" s="99">
        <v>0</v>
      </c>
      <c r="H59" s="99">
        <v>67720</v>
      </c>
      <c r="I59" s="99">
        <v>0</v>
      </c>
      <c r="J59" s="99">
        <v>0</v>
      </c>
      <c r="K59" s="99">
        <v>0</v>
      </c>
      <c r="L59" s="99">
        <v>0</v>
      </c>
      <c r="M59" s="36" t="s">
        <v>39</v>
      </c>
      <c r="N59" s="99">
        <v>6228843</v>
      </c>
      <c r="O59" s="99">
        <v>6465494</v>
      </c>
      <c r="P59" s="99">
        <v>30072993</v>
      </c>
      <c r="Q59" s="13">
        <f>SUM('土地(5)-1'!B59:M59)-'土地(5)-1'!K59+SUM('土地(5)-2'!B59:K59)+'土地(5)-2'!N59</f>
        <v>30072993</v>
      </c>
      <c r="R59" s="13" t="str">
        <f t="shared" si="0"/>
        <v>ok</v>
      </c>
    </row>
    <row r="60" spans="1:18" s="54" customFormat="1" ht="30" customHeight="1" x14ac:dyDescent="0.35">
      <c r="A60" s="46" t="s">
        <v>40</v>
      </c>
      <c r="B60" s="100">
        <v>369516</v>
      </c>
      <c r="C60" s="100">
        <v>0</v>
      </c>
      <c r="D60" s="100">
        <v>327</v>
      </c>
      <c r="E60" s="100">
        <v>21939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46" t="s">
        <v>40</v>
      </c>
      <c r="N60" s="100">
        <v>2061</v>
      </c>
      <c r="O60" s="100">
        <v>2061</v>
      </c>
      <c r="P60" s="100">
        <v>2575923</v>
      </c>
      <c r="Q60" s="13">
        <f>SUM('土地(5)-1'!B60:M60)-'土地(5)-1'!K60+SUM('土地(5)-2'!B60:K60)+'土地(5)-2'!N60</f>
        <v>2575923</v>
      </c>
      <c r="R60" s="13" t="str">
        <f t="shared" si="0"/>
        <v>ok</v>
      </c>
    </row>
    <row r="61" spans="1:18" s="13" customFormat="1" ht="30" customHeight="1" x14ac:dyDescent="0.35">
      <c r="A61" s="36" t="s">
        <v>41</v>
      </c>
      <c r="B61" s="99">
        <v>170611</v>
      </c>
      <c r="C61" s="99">
        <v>5856</v>
      </c>
      <c r="D61" s="99">
        <v>0</v>
      </c>
      <c r="E61" s="99">
        <v>2449</v>
      </c>
      <c r="F61" s="99">
        <v>0</v>
      </c>
      <c r="G61" s="99">
        <v>0</v>
      </c>
      <c r="H61" s="99">
        <v>64800</v>
      </c>
      <c r="I61" s="99">
        <v>0</v>
      </c>
      <c r="J61" s="99">
        <v>0</v>
      </c>
      <c r="K61" s="99">
        <v>0</v>
      </c>
      <c r="L61" s="99">
        <v>0</v>
      </c>
      <c r="M61" s="36" t="s">
        <v>41</v>
      </c>
      <c r="N61" s="99">
        <v>1375105</v>
      </c>
      <c r="O61" s="99">
        <v>1439905</v>
      </c>
      <c r="P61" s="99">
        <v>13717993</v>
      </c>
      <c r="Q61" s="13">
        <f>SUM('土地(5)-1'!B61:M61)-'土地(5)-1'!K61+SUM('土地(5)-2'!B61:K61)+'土地(5)-2'!N61</f>
        <v>13717993</v>
      </c>
      <c r="R61" s="13" t="str">
        <f t="shared" si="0"/>
        <v>ok</v>
      </c>
    </row>
    <row r="62" spans="1:18" s="13" customFormat="1" ht="30" customHeight="1" x14ac:dyDescent="0.35">
      <c r="A62" s="36" t="s">
        <v>42</v>
      </c>
      <c r="B62" s="99">
        <v>21992</v>
      </c>
      <c r="C62" s="99">
        <v>0</v>
      </c>
      <c r="D62" s="99">
        <v>0</v>
      </c>
      <c r="E62" s="99">
        <v>180</v>
      </c>
      <c r="F62" s="99">
        <v>0</v>
      </c>
      <c r="G62" s="99">
        <v>0</v>
      </c>
      <c r="H62" s="99">
        <v>106070</v>
      </c>
      <c r="I62" s="99">
        <v>0</v>
      </c>
      <c r="J62" s="99">
        <v>0</v>
      </c>
      <c r="K62" s="99">
        <v>0</v>
      </c>
      <c r="L62" s="99">
        <v>0</v>
      </c>
      <c r="M62" s="36" t="s">
        <v>42</v>
      </c>
      <c r="N62" s="99">
        <v>1509264</v>
      </c>
      <c r="O62" s="99">
        <v>1615334</v>
      </c>
      <c r="P62" s="99">
        <v>6523541</v>
      </c>
      <c r="Q62" s="13">
        <f>SUM('土地(5)-1'!B62:M62)-'土地(5)-1'!K62+SUM('土地(5)-2'!B62:K62)+'土地(5)-2'!N62</f>
        <v>6523541</v>
      </c>
      <c r="R62" s="13" t="str">
        <f t="shared" si="0"/>
        <v>ok</v>
      </c>
    </row>
    <row r="63" spans="1:18" s="13" customFormat="1" ht="30" customHeight="1" x14ac:dyDescent="0.35">
      <c r="A63" s="36" t="s">
        <v>43</v>
      </c>
      <c r="B63" s="99">
        <v>107281</v>
      </c>
      <c r="C63" s="99">
        <v>0</v>
      </c>
      <c r="D63" s="99">
        <v>0</v>
      </c>
      <c r="E63" s="99">
        <v>6153</v>
      </c>
      <c r="F63" s="99">
        <v>0</v>
      </c>
      <c r="G63" s="99">
        <v>0</v>
      </c>
      <c r="H63" s="99">
        <v>132794</v>
      </c>
      <c r="I63" s="99">
        <v>0</v>
      </c>
      <c r="J63" s="99">
        <v>0</v>
      </c>
      <c r="K63" s="99">
        <v>0</v>
      </c>
      <c r="L63" s="99">
        <v>0</v>
      </c>
      <c r="M63" s="36" t="s">
        <v>43</v>
      </c>
      <c r="N63" s="99">
        <v>3507842</v>
      </c>
      <c r="O63" s="99">
        <v>3640636</v>
      </c>
      <c r="P63" s="99">
        <v>27626418</v>
      </c>
      <c r="Q63" s="13">
        <f>SUM('土地(5)-1'!B63:M63)-'土地(5)-1'!K63+SUM('土地(5)-2'!B63:K63)+'土地(5)-2'!N63</f>
        <v>27626418</v>
      </c>
      <c r="R63" s="13" t="str">
        <f t="shared" si="0"/>
        <v>ok</v>
      </c>
    </row>
    <row r="64" spans="1:18" s="13" customFormat="1" ht="30" customHeight="1" x14ac:dyDescent="0.35">
      <c r="A64" s="36" t="s">
        <v>44</v>
      </c>
      <c r="B64" s="99">
        <v>115010</v>
      </c>
      <c r="C64" s="99">
        <v>0</v>
      </c>
      <c r="D64" s="99">
        <v>3890</v>
      </c>
      <c r="E64" s="99">
        <v>12426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36" t="s">
        <v>44</v>
      </c>
      <c r="N64" s="99">
        <v>2603</v>
      </c>
      <c r="O64" s="99">
        <v>2603</v>
      </c>
      <c r="P64" s="99">
        <v>942827</v>
      </c>
      <c r="Q64" s="13">
        <f>SUM('土地(5)-1'!B64:M64)-'土地(5)-1'!K64+SUM('土地(5)-2'!B64:K64)+'土地(5)-2'!N64</f>
        <v>942827</v>
      </c>
      <c r="R64" s="13" t="str">
        <f t="shared" si="0"/>
        <v>ok</v>
      </c>
    </row>
    <row r="65" spans="1:18" s="54" customFormat="1" ht="30" customHeight="1" x14ac:dyDescent="0.35">
      <c r="A65" s="46" t="s">
        <v>45</v>
      </c>
      <c r="B65" s="100">
        <v>271164</v>
      </c>
      <c r="C65" s="100">
        <v>9679</v>
      </c>
      <c r="D65" s="100">
        <v>614</v>
      </c>
      <c r="E65" s="100">
        <v>10193</v>
      </c>
      <c r="F65" s="100">
        <v>0</v>
      </c>
      <c r="G65" s="100">
        <v>0</v>
      </c>
      <c r="H65" s="100">
        <v>44208</v>
      </c>
      <c r="I65" s="100">
        <v>0</v>
      </c>
      <c r="J65" s="100">
        <v>0</v>
      </c>
      <c r="K65" s="100">
        <v>0</v>
      </c>
      <c r="L65" s="100">
        <v>0</v>
      </c>
      <c r="M65" s="46" t="s">
        <v>45</v>
      </c>
      <c r="N65" s="100">
        <v>3165515</v>
      </c>
      <c r="O65" s="100">
        <v>3209723</v>
      </c>
      <c r="P65" s="100">
        <v>36533591</v>
      </c>
      <c r="Q65" s="13">
        <f>SUM('土地(5)-1'!B65:M65)-'土地(5)-1'!K65+SUM('土地(5)-2'!B65:K65)+'土地(5)-2'!N65</f>
        <v>36533591</v>
      </c>
      <c r="R65" s="13" t="str">
        <f t="shared" si="0"/>
        <v>ok</v>
      </c>
    </row>
    <row r="66" spans="1:18" s="13" customFormat="1" ht="30" customHeight="1" thickBot="1" x14ac:dyDescent="0.4">
      <c r="A66" s="49" t="s">
        <v>115</v>
      </c>
      <c r="B66" s="87">
        <v>537561</v>
      </c>
      <c r="C66" s="87">
        <v>0</v>
      </c>
      <c r="D66" s="87">
        <v>3647</v>
      </c>
      <c r="E66" s="87">
        <v>46951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87">
        <v>0</v>
      </c>
      <c r="M66" s="49" t="s">
        <v>115</v>
      </c>
      <c r="N66" s="87">
        <v>100530</v>
      </c>
      <c r="O66" s="87">
        <v>100530</v>
      </c>
      <c r="P66" s="87">
        <v>3623357</v>
      </c>
      <c r="Q66" s="13">
        <f>SUM('土地(5)-1'!B66:M66)-'土地(5)-1'!K66+SUM('土地(5)-2'!B66:K66)+'土地(5)-2'!N66</f>
        <v>3623357</v>
      </c>
      <c r="R66" s="13" t="str">
        <f t="shared" si="0"/>
        <v>ok</v>
      </c>
    </row>
    <row r="67" spans="1:18" s="13" customFormat="1" ht="30" customHeight="1" thickTop="1" thickBot="1" x14ac:dyDescent="0.4">
      <c r="A67" s="48" t="s">
        <v>90</v>
      </c>
      <c r="B67" s="40">
        <f>SUM(B21:B66)</f>
        <v>21358168</v>
      </c>
      <c r="C67" s="40">
        <f t="shared" ref="C67:P67" si="2">SUM(C21:C66)</f>
        <v>451874</v>
      </c>
      <c r="D67" s="40">
        <f t="shared" si="2"/>
        <v>138240</v>
      </c>
      <c r="E67" s="40">
        <f t="shared" si="2"/>
        <v>1385841</v>
      </c>
      <c r="F67" s="40">
        <f t="shared" si="2"/>
        <v>6885050</v>
      </c>
      <c r="G67" s="40">
        <f t="shared" si="2"/>
        <v>0</v>
      </c>
      <c r="H67" s="40">
        <f t="shared" si="2"/>
        <v>2690469</v>
      </c>
      <c r="I67" s="40">
        <f>SUM(I21:I66)</f>
        <v>0</v>
      </c>
      <c r="J67" s="40">
        <f>SUM(J21:J66)</f>
        <v>0</v>
      </c>
      <c r="K67" s="40">
        <f>SUM(K21:K66)</f>
        <v>0</v>
      </c>
      <c r="L67" s="40">
        <f>SUM(L21:L66)</f>
        <v>0</v>
      </c>
      <c r="M67" s="48" t="s">
        <v>90</v>
      </c>
      <c r="N67" s="40">
        <f t="shared" si="2"/>
        <v>75510731</v>
      </c>
      <c r="O67" s="40">
        <f t="shared" si="2"/>
        <v>85086250</v>
      </c>
      <c r="P67" s="40">
        <f t="shared" si="2"/>
        <v>875941940</v>
      </c>
      <c r="Q67" s="13">
        <f>SUM('土地(5)-1'!B67:M67)-'土地(5)-1'!K67+SUM('土地(5)-2'!B67:K67)+'土地(5)-2'!N67</f>
        <v>875941940</v>
      </c>
      <c r="R67" s="13" t="str">
        <f t="shared" si="0"/>
        <v>ok</v>
      </c>
    </row>
    <row r="68" spans="1:18" s="13" customFormat="1" ht="30" customHeight="1" thickTop="1" x14ac:dyDescent="0.35">
      <c r="A68" s="47" t="s">
        <v>91</v>
      </c>
      <c r="B68" s="37">
        <f t="shared" ref="B68:P68" si="3">+B67+B20</f>
        <v>49517870</v>
      </c>
      <c r="C68" s="37">
        <f t="shared" si="3"/>
        <v>1689969</v>
      </c>
      <c r="D68" s="37">
        <f t="shared" si="3"/>
        <v>241977</v>
      </c>
      <c r="E68" s="37">
        <f t="shared" si="3"/>
        <v>3479280</v>
      </c>
      <c r="F68" s="37">
        <f t="shared" si="3"/>
        <v>22222191</v>
      </c>
      <c r="G68" s="37">
        <f t="shared" si="3"/>
        <v>205862</v>
      </c>
      <c r="H68" s="37">
        <f t="shared" si="3"/>
        <v>30578241</v>
      </c>
      <c r="I68" s="37">
        <f t="shared" si="3"/>
        <v>0</v>
      </c>
      <c r="J68" s="37">
        <f t="shared" si="3"/>
        <v>0</v>
      </c>
      <c r="K68" s="37">
        <f t="shared" si="3"/>
        <v>4036980</v>
      </c>
      <c r="L68" s="37">
        <f t="shared" si="3"/>
        <v>4036980</v>
      </c>
      <c r="M68" s="47" t="s">
        <v>91</v>
      </c>
      <c r="N68" s="37">
        <f t="shared" si="3"/>
        <v>446319213</v>
      </c>
      <c r="O68" s="37">
        <f t="shared" si="3"/>
        <v>503362487</v>
      </c>
      <c r="P68" s="37">
        <f t="shared" si="3"/>
        <v>6839572156</v>
      </c>
      <c r="Q68" s="13">
        <f>SUM('土地(5)-1'!B68:M68)-'土地(5)-1'!K68+SUM('土地(5)-2'!B68:K68)+'土地(5)-2'!N68</f>
        <v>6839572156</v>
      </c>
      <c r="R68" s="13" t="str">
        <f t="shared" si="0"/>
        <v>ok</v>
      </c>
    </row>
    <row r="69" spans="1:18" s="13" customFormat="1" ht="23.5" x14ac:dyDescent="0.35">
      <c r="A69" s="31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1"/>
      <c r="N69" s="30"/>
      <c r="O69" s="30"/>
      <c r="P69" s="30"/>
    </row>
    <row r="70" spans="1:18" ht="23.5" x14ac:dyDescent="0.35">
      <c r="A70" s="28" t="s">
        <v>133</v>
      </c>
      <c r="M70" s="28" t="str">
        <f>A70</f>
        <v>※　調査基準日：令和７年１月１日</v>
      </c>
    </row>
    <row r="71" spans="1:18" ht="30.75" customHeight="1" x14ac:dyDescent="0.35">
      <c r="A71" s="28"/>
      <c r="M71" s="28"/>
    </row>
  </sheetData>
  <mergeCells count="8">
    <mergeCell ref="N2:P2"/>
    <mergeCell ref="N3:O3"/>
    <mergeCell ref="D3:D6"/>
    <mergeCell ref="E3:E6"/>
    <mergeCell ref="P3:P6"/>
    <mergeCell ref="H4:L4"/>
    <mergeCell ref="H5:H6"/>
    <mergeCell ref="I5:L5"/>
  </mergeCells>
  <phoneticPr fontId="2"/>
  <pageMargins left="0.78740157480314965" right="0.78740157480314965" top="0.78740157480314965" bottom="0" header="0.59055118110236227" footer="0.31496062992125984"/>
  <pageSetup paperSize="9" scale="31" firstPageNumber="222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  <colBreaks count="1" manualBreakCount="1">
    <brk id="12" max="6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IQ70"/>
  <sheetViews>
    <sheetView showOutlineSymbols="0" view="pageBreakPreview" zoomScale="50" zoomScaleNormal="50" zoomScaleSheetLayoutView="50" workbookViewId="0"/>
  </sheetViews>
  <sheetFormatPr defaultColWidth="24.81640625" defaultRowHeight="14" x14ac:dyDescent="0.2"/>
  <cols>
    <col min="1" max="1" width="20.6328125" style="78" customWidth="1"/>
    <col min="2" max="7" width="37.6328125" style="78" customWidth="1"/>
    <col min="8" max="16384" width="24.81640625" style="78"/>
  </cols>
  <sheetData>
    <row r="1" spans="1:251" ht="25.5" x14ac:dyDescent="0.35">
      <c r="A1" s="21" t="s">
        <v>101</v>
      </c>
    </row>
    <row r="2" spans="1:251" ht="21" customHeight="1" x14ac:dyDescent="0.3">
      <c r="A2" s="4" t="s">
        <v>87</v>
      </c>
      <c r="B2" s="8" t="s">
        <v>102</v>
      </c>
      <c r="C2" s="10"/>
      <c r="D2" s="8" t="s">
        <v>103</v>
      </c>
      <c r="E2" s="10"/>
      <c r="F2" s="9" t="s">
        <v>104</v>
      </c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21" customHeight="1" x14ac:dyDescent="0.3">
      <c r="A3" s="2"/>
      <c r="B3" s="125" t="s">
        <v>78</v>
      </c>
      <c r="C3" s="138" t="s">
        <v>79</v>
      </c>
      <c r="D3" s="125" t="s">
        <v>78</v>
      </c>
      <c r="E3" s="140" t="s">
        <v>79</v>
      </c>
      <c r="F3" s="125" t="s">
        <v>78</v>
      </c>
      <c r="G3" s="125" t="s">
        <v>79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1" customHeight="1" x14ac:dyDescent="0.3">
      <c r="A4" s="2"/>
      <c r="B4" s="126"/>
      <c r="C4" s="139"/>
      <c r="D4" s="126"/>
      <c r="E4" s="137"/>
      <c r="F4" s="126"/>
      <c r="G4" s="12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21" customHeight="1" x14ac:dyDescent="0.3">
      <c r="A5" s="2"/>
      <c r="B5" s="126"/>
      <c r="C5" s="139"/>
      <c r="D5" s="126"/>
      <c r="E5" s="137"/>
      <c r="F5" s="126"/>
      <c r="G5" s="12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21" customHeight="1" x14ac:dyDescent="0.3">
      <c r="A6" s="2"/>
      <c r="B6" s="126"/>
      <c r="C6" s="139"/>
      <c r="D6" s="126"/>
      <c r="E6" s="137"/>
      <c r="F6" s="126"/>
      <c r="G6" s="12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s="13" customFormat="1" ht="30" customHeight="1" x14ac:dyDescent="0.35">
      <c r="A7" s="32" t="s">
        <v>88</v>
      </c>
      <c r="B7" s="98">
        <v>11943303</v>
      </c>
      <c r="C7" s="98">
        <v>242097951</v>
      </c>
      <c r="D7" s="98">
        <v>7923641</v>
      </c>
      <c r="E7" s="98">
        <v>356354930</v>
      </c>
      <c r="F7" s="98">
        <v>19866944</v>
      </c>
      <c r="G7" s="98">
        <v>598452881</v>
      </c>
    </row>
    <row r="8" spans="1:251" s="13" customFormat="1" ht="30" customHeight="1" x14ac:dyDescent="0.35">
      <c r="A8" s="34" t="s">
        <v>107</v>
      </c>
      <c r="B8" s="99">
        <v>6175946</v>
      </c>
      <c r="C8" s="99">
        <v>103664429</v>
      </c>
      <c r="D8" s="99">
        <v>3510296</v>
      </c>
      <c r="E8" s="99">
        <v>163653375</v>
      </c>
      <c r="F8" s="99">
        <v>9686242</v>
      </c>
      <c r="G8" s="99">
        <v>267317804</v>
      </c>
    </row>
    <row r="9" spans="1:251" s="13" customFormat="1" ht="30" customHeight="1" x14ac:dyDescent="0.35">
      <c r="A9" s="36" t="s">
        <v>0</v>
      </c>
      <c r="B9" s="99">
        <v>12690356</v>
      </c>
      <c r="C9" s="99">
        <v>273089816</v>
      </c>
      <c r="D9" s="99">
        <v>10923732</v>
      </c>
      <c r="E9" s="99">
        <v>460794422</v>
      </c>
      <c r="F9" s="99">
        <v>23614088</v>
      </c>
      <c r="G9" s="99">
        <v>733884238</v>
      </c>
    </row>
    <row r="10" spans="1:251" s="13" customFormat="1" ht="30" customHeight="1" x14ac:dyDescent="0.35">
      <c r="A10" s="36" t="s">
        <v>1</v>
      </c>
      <c r="B10" s="99">
        <v>14562313</v>
      </c>
      <c r="C10" s="99">
        <v>336988732</v>
      </c>
      <c r="D10" s="99">
        <v>10125862</v>
      </c>
      <c r="E10" s="99">
        <v>380675130</v>
      </c>
      <c r="F10" s="99">
        <v>24688175</v>
      </c>
      <c r="G10" s="99">
        <v>717663862</v>
      </c>
    </row>
    <row r="11" spans="1:251" s="13" customFormat="1" ht="30" customHeight="1" x14ac:dyDescent="0.35">
      <c r="A11" s="41" t="s">
        <v>108</v>
      </c>
      <c r="B11" s="100">
        <v>3049850</v>
      </c>
      <c r="C11" s="100">
        <v>61818602</v>
      </c>
      <c r="D11" s="100">
        <v>2344602</v>
      </c>
      <c r="E11" s="100">
        <v>88285210</v>
      </c>
      <c r="F11" s="100">
        <v>5394452</v>
      </c>
      <c r="G11" s="100">
        <v>150103812</v>
      </c>
    </row>
    <row r="12" spans="1:251" s="13" customFormat="1" ht="30" customHeight="1" x14ac:dyDescent="0.35">
      <c r="A12" s="43" t="s">
        <v>109</v>
      </c>
      <c r="B12" s="98">
        <v>3570459</v>
      </c>
      <c r="C12" s="98">
        <v>79008486</v>
      </c>
      <c r="D12" s="98">
        <v>2235145</v>
      </c>
      <c r="E12" s="98">
        <v>74505066</v>
      </c>
      <c r="F12" s="98">
        <v>5805604</v>
      </c>
      <c r="G12" s="98">
        <v>153513552</v>
      </c>
    </row>
    <row r="13" spans="1:251" s="13" customFormat="1" ht="30" customHeight="1" x14ac:dyDescent="0.35">
      <c r="A13" s="36" t="s">
        <v>2</v>
      </c>
      <c r="B13" s="99">
        <v>3641674</v>
      </c>
      <c r="C13" s="99">
        <v>44974341</v>
      </c>
      <c r="D13" s="99">
        <v>1236937</v>
      </c>
      <c r="E13" s="99">
        <v>34421400</v>
      </c>
      <c r="F13" s="99">
        <v>4878611</v>
      </c>
      <c r="G13" s="99">
        <v>79395741</v>
      </c>
    </row>
    <row r="14" spans="1:251" s="13" customFormat="1" ht="30" customHeight="1" x14ac:dyDescent="0.35">
      <c r="A14" s="36" t="s">
        <v>3</v>
      </c>
      <c r="B14" s="99">
        <v>1927353</v>
      </c>
      <c r="C14" s="99">
        <v>45725848</v>
      </c>
      <c r="D14" s="99">
        <v>1026848</v>
      </c>
      <c r="E14" s="99">
        <v>40577729</v>
      </c>
      <c r="F14" s="99">
        <v>2954201</v>
      </c>
      <c r="G14" s="99">
        <v>86303577</v>
      </c>
    </row>
    <row r="15" spans="1:251" s="13" customFormat="1" ht="30" customHeight="1" x14ac:dyDescent="0.35">
      <c r="A15" s="34" t="s">
        <v>110</v>
      </c>
      <c r="B15" s="99">
        <v>4106115</v>
      </c>
      <c r="C15" s="99">
        <v>55591368</v>
      </c>
      <c r="D15" s="99">
        <v>1991416</v>
      </c>
      <c r="E15" s="99">
        <v>59007438</v>
      </c>
      <c r="F15" s="99">
        <v>6097531</v>
      </c>
      <c r="G15" s="99">
        <v>114598806</v>
      </c>
    </row>
    <row r="16" spans="1:251" s="13" customFormat="1" ht="30" customHeight="1" x14ac:dyDescent="0.35">
      <c r="A16" s="41" t="s">
        <v>111</v>
      </c>
      <c r="B16" s="100">
        <v>2846995</v>
      </c>
      <c r="C16" s="100">
        <v>34246677</v>
      </c>
      <c r="D16" s="100">
        <v>1567235</v>
      </c>
      <c r="E16" s="100">
        <v>29665774</v>
      </c>
      <c r="F16" s="100">
        <v>4414230</v>
      </c>
      <c r="G16" s="100">
        <v>63912451</v>
      </c>
    </row>
    <row r="17" spans="1:7" s="13" customFormat="1" ht="30" customHeight="1" x14ac:dyDescent="0.35">
      <c r="A17" s="34" t="s">
        <v>112</v>
      </c>
      <c r="B17" s="99">
        <v>3660285</v>
      </c>
      <c r="C17" s="99">
        <v>61410879</v>
      </c>
      <c r="D17" s="99">
        <v>1961899</v>
      </c>
      <c r="E17" s="99">
        <v>58369671</v>
      </c>
      <c r="F17" s="99">
        <v>5622184</v>
      </c>
      <c r="G17" s="99">
        <v>119780550</v>
      </c>
    </row>
    <row r="18" spans="1:7" s="13" customFormat="1" ht="30" customHeight="1" x14ac:dyDescent="0.35">
      <c r="A18" s="34" t="s">
        <v>113</v>
      </c>
      <c r="B18" s="99">
        <v>3881824</v>
      </c>
      <c r="C18" s="99">
        <v>68034527</v>
      </c>
      <c r="D18" s="99">
        <v>1396201</v>
      </c>
      <c r="E18" s="99">
        <v>39984240</v>
      </c>
      <c r="F18" s="99">
        <v>5278025</v>
      </c>
      <c r="G18" s="99">
        <v>108018767</v>
      </c>
    </row>
    <row r="19" spans="1:7" s="13" customFormat="1" ht="30" customHeight="1" thickBot="1" x14ac:dyDescent="0.4">
      <c r="A19" s="34" t="s">
        <v>116</v>
      </c>
      <c r="B19" s="99">
        <v>1763231</v>
      </c>
      <c r="C19" s="99">
        <v>36310769</v>
      </c>
      <c r="D19" s="99">
        <v>1397422</v>
      </c>
      <c r="E19" s="99">
        <v>50767503</v>
      </c>
      <c r="F19" s="99">
        <v>3160653</v>
      </c>
      <c r="G19" s="99">
        <v>87078272</v>
      </c>
    </row>
    <row r="20" spans="1:7" s="13" customFormat="1" ht="30" customHeight="1" thickTop="1" thickBot="1" x14ac:dyDescent="0.4">
      <c r="A20" s="39" t="s">
        <v>118</v>
      </c>
      <c r="B20" s="72">
        <f t="shared" ref="B20:G20" si="0">SUM(B7:B19)</f>
        <v>73819704</v>
      </c>
      <c r="C20" s="72">
        <f t="shared" si="0"/>
        <v>1442962425</v>
      </c>
      <c r="D20" s="72">
        <f t="shared" si="0"/>
        <v>47641236</v>
      </c>
      <c r="E20" s="72">
        <f t="shared" si="0"/>
        <v>1837061888</v>
      </c>
      <c r="F20" s="72">
        <f t="shared" si="0"/>
        <v>121460940</v>
      </c>
      <c r="G20" s="72">
        <f t="shared" si="0"/>
        <v>3280024313</v>
      </c>
    </row>
    <row r="21" spans="1:7" s="13" customFormat="1" ht="30" customHeight="1" thickTop="1" x14ac:dyDescent="0.35">
      <c r="A21" s="44" t="s">
        <v>127</v>
      </c>
      <c r="B21" s="101">
        <v>628092</v>
      </c>
      <c r="C21" s="101">
        <v>12259633</v>
      </c>
      <c r="D21" s="101">
        <v>347569</v>
      </c>
      <c r="E21" s="101">
        <v>12747576</v>
      </c>
      <c r="F21" s="101">
        <v>975661</v>
      </c>
      <c r="G21" s="101">
        <v>25007209</v>
      </c>
    </row>
    <row r="22" spans="1:7" s="13" customFormat="1" ht="30" customHeight="1" x14ac:dyDescent="0.35">
      <c r="A22" s="36" t="s">
        <v>4</v>
      </c>
      <c r="B22" s="99">
        <v>550327</v>
      </c>
      <c r="C22" s="99">
        <v>9078201</v>
      </c>
      <c r="D22" s="99">
        <v>236099</v>
      </c>
      <c r="E22" s="99">
        <v>5779994</v>
      </c>
      <c r="F22" s="99">
        <v>786426</v>
      </c>
      <c r="G22" s="99">
        <v>14858195</v>
      </c>
    </row>
    <row r="23" spans="1:7" s="13" customFormat="1" ht="30" customHeight="1" x14ac:dyDescent="0.35">
      <c r="A23" s="36" t="s">
        <v>5</v>
      </c>
      <c r="B23" s="99">
        <v>928648</v>
      </c>
      <c r="C23" s="99">
        <v>11225011</v>
      </c>
      <c r="D23" s="99">
        <v>428926</v>
      </c>
      <c r="E23" s="99">
        <v>8904310</v>
      </c>
      <c r="F23" s="99">
        <v>1357574</v>
      </c>
      <c r="G23" s="99">
        <v>20129321</v>
      </c>
    </row>
    <row r="24" spans="1:7" s="13" customFormat="1" ht="30" customHeight="1" x14ac:dyDescent="0.35">
      <c r="A24" s="36" t="s">
        <v>6</v>
      </c>
      <c r="B24" s="99">
        <v>622460</v>
      </c>
      <c r="C24" s="99">
        <v>11962516</v>
      </c>
      <c r="D24" s="99">
        <v>233240</v>
      </c>
      <c r="E24" s="99">
        <v>8358475</v>
      </c>
      <c r="F24" s="99">
        <v>855700</v>
      </c>
      <c r="G24" s="99">
        <v>20320991</v>
      </c>
    </row>
    <row r="25" spans="1:7" s="54" customFormat="1" ht="30" customHeight="1" x14ac:dyDescent="0.35">
      <c r="A25" s="46" t="s">
        <v>7</v>
      </c>
      <c r="B25" s="100">
        <v>610495</v>
      </c>
      <c r="C25" s="100">
        <v>15861422</v>
      </c>
      <c r="D25" s="100">
        <v>451698</v>
      </c>
      <c r="E25" s="100">
        <v>16941721</v>
      </c>
      <c r="F25" s="100">
        <v>1062193</v>
      </c>
      <c r="G25" s="100">
        <v>32803143</v>
      </c>
    </row>
    <row r="26" spans="1:7" s="13" customFormat="1" ht="30" customHeight="1" x14ac:dyDescent="0.35">
      <c r="A26" s="36" t="s">
        <v>8</v>
      </c>
      <c r="B26" s="99">
        <v>486764</v>
      </c>
      <c r="C26" s="99">
        <v>7983954</v>
      </c>
      <c r="D26" s="99">
        <v>211106</v>
      </c>
      <c r="E26" s="99">
        <v>6684769</v>
      </c>
      <c r="F26" s="99">
        <v>697870</v>
      </c>
      <c r="G26" s="99">
        <v>14668723</v>
      </c>
    </row>
    <row r="27" spans="1:7" s="13" customFormat="1" ht="30" customHeight="1" x14ac:dyDescent="0.35">
      <c r="A27" s="36" t="s">
        <v>9</v>
      </c>
      <c r="B27" s="99">
        <v>511796</v>
      </c>
      <c r="C27" s="99">
        <v>4311479</v>
      </c>
      <c r="D27" s="99">
        <v>175808</v>
      </c>
      <c r="E27" s="99">
        <v>3626652</v>
      </c>
      <c r="F27" s="99">
        <v>687604</v>
      </c>
      <c r="G27" s="99">
        <v>7938131</v>
      </c>
    </row>
    <row r="28" spans="1:7" s="13" customFormat="1" ht="30" customHeight="1" x14ac:dyDescent="0.35">
      <c r="A28" s="36" t="s">
        <v>10</v>
      </c>
      <c r="B28" s="99">
        <v>55790</v>
      </c>
      <c r="C28" s="99">
        <v>589825</v>
      </c>
      <c r="D28" s="99">
        <v>13824</v>
      </c>
      <c r="E28" s="99">
        <v>448217</v>
      </c>
      <c r="F28" s="99">
        <v>69614</v>
      </c>
      <c r="G28" s="99">
        <v>1038042</v>
      </c>
    </row>
    <row r="29" spans="1:7" s="13" customFormat="1" ht="30" customHeight="1" x14ac:dyDescent="0.35">
      <c r="A29" s="36" t="s">
        <v>11</v>
      </c>
      <c r="B29" s="99">
        <v>462685</v>
      </c>
      <c r="C29" s="99">
        <v>4024004</v>
      </c>
      <c r="D29" s="99">
        <v>100694</v>
      </c>
      <c r="E29" s="99">
        <v>2740436</v>
      </c>
      <c r="F29" s="99">
        <v>563379</v>
      </c>
      <c r="G29" s="99">
        <v>6764440</v>
      </c>
    </row>
    <row r="30" spans="1:7" s="54" customFormat="1" ht="30" customHeight="1" x14ac:dyDescent="0.35">
      <c r="A30" s="46" t="s">
        <v>117</v>
      </c>
      <c r="B30" s="100">
        <v>1498385</v>
      </c>
      <c r="C30" s="100">
        <v>16678521</v>
      </c>
      <c r="D30" s="100">
        <v>405725</v>
      </c>
      <c r="E30" s="100">
        <v>10427578</v>
      </c>
      <c r="F30" s="100">
        <v>1904110</v>
      </c>
      <c r="G30" s="100">
        <v>27106099</v>
      </c>
    </row>
    <row r="31" spans="1:7" s="13" customFormat="1" ht="30" customHeight="1" x14ac:dyDescent="0.35">
      <c r="A31" s="36" t="s">
        <v>12</v>
      </c>
      <c r="B31" s="99">
        <v>285241</v>
      </c>
      <c r="C31" s="99">
        <v>3353529</v>
      </c>
      <c r="D31" s="99">
        <v>232135</v>
      </c>
      <c r="E31" s="99">
        <v>12273432</v>
      </c>
      <c r="F31" s="99">
        <v>517376</v>
      </c>
      <c r="G31" s="99">
        <v>15626961</v>
      </c>
    </row>
    <row r="32" spans="1:7" s="13" customFormat="1" ht="30" customHeight="1" x14ac:dyDescent="0.35">
      <c r="A32" s="36" t="s">
        <v>13</v>
      </c>
      <c r="B32" s="99">
        <v>806111</v>
      </c>
      <c r="C32" s="99">
        <v>6666295</v>
      </c>
      <c r="D32" s="99">
        <v>121824</v>
      </c>
      <c r="E32" s="99">
        <v>2810926</v>
      </c>
      <c r="F32" s="99">
        <v>927935</v>
      </c>
      <c r="G32" s="99">
        <v>9477221</v>
      </c>
    </row>
    <row r="33" spans="1:7" s="13" customFormat="1" ht="30" customHeight="1" x14ac:dyDescent="0.35">
      <c r="A33" s="36" t="s">
        <v>14</v>
      </c>
      <c r="B33" s="99">
        <v>284071</v>
      </c>
      <c r="C33" s="99">
        <v>3567698</v>
      </c>
      <c r="D33" s="99">
        <v>202366</v>
      </c>
      <c r="E33" s="99">
        <v>9510970</v>
      </c>
      <c r="F33" s="99">
        <v>486437</v>
      </c>
      <c r="G33" s="99">
        <v>13078668</v>
      </c>
    </row>
    <row r="34" spans="1:7" s="13" customFormat="1" ht="30" customHeight="1" x14ac:dyDescent="0.35">
      <c r="A34" s="36" t="s">
        <v>15</v>
      </c>
      <c r="B34" s="99">
        <v>1226382</v>
      </c>
      <c r="C34" s="99">
        <v>14852528</v>
      </c>
      <c r="D34" s="99">
        <v>564746</v>
      </c>
      <c r="E34" s="99">
        <v>23599060</v>
      </c>
      <c r="F34" s="99">
        <v>1791128</v>
      </c>
      <c r="G34" s="99">
        <v>38451588</v>
      </c>
    </row>
    <row r="35" spans="1:7" s="54" customFormat="1" ht="30" customHeight="1" x14ac:dyDescent="0.35">
      <c r="A35" s="46" t="s">
        <v>16</v>
      </c>
      <c r="B35" s="100">
        <v>1186786</v>
      </c>
      <c r="C35" s="100">
        <v>14766640</v>
      </c>
      <c r="D35" s="100">
        <v>341027</v>
      </c>
      <c r="E35" s="100">
        <v>11082142</v>
      </c>
      <c r="F35" s="100">
        <v>1527813</v>
      </c>
      <c r="G35" s="100">
        <v>25848782</v>
      </c>
    </row>
    <row r="36" spans="1:7" s="13" customFormat="1" ht="30" customHeight="1" x14ac:dyDescent="0.35">
      <c r="A36" s="36" t="s">
        <v>17</v>
      </c>
      <c r="B36" s="99">
        <v>268963</v>
      </c>
      <c r="C36" s="99">
        <v>3466998</v>
      </c>
      <c r="D36" s="99">
        <v>67966</v>
      </c>
      <c r="E36" s="99">
        <v>1954613</v>
      </c>
      <c r="F36" s="99">
        <v>336929</v>
      </c>
      <c r="G36" s="99">
        <v>5421611</v>
      </c>
    </row>
    <row r="37" spans="1:7" s="13" customFormat="1" ht="30" customHeight="1" x14ac:dyDescent="0.35">
      <c r="A37" s="36" t="s">
        <v>18</v>
      </c>
      <c r="B37" s="99">
        <v>306240</v>
      </c>
      <c r="C37" s="99">
        <v>2162438</v>
      </c>
      <c r="D37" s="99">
        <v>79506</v>
      </c>
      <c r="E37" s="99">
        <v>2097715</v>
      </c>
      <c r="F37" s="99">
        <v>385746</v>
      </c>
      <c r="G37" s="99">
        <v>4260153</v>
      </c>
    </row>
    <row r="38" spans="1:7" s="13" customFormat="1" ht="30" customHeight="1" x14ac:dyDescent="0.35">
      <c r="A38" s="36" t="s">
        <v>19</v>
      </c>
      <c r="B38" s="99">
        <v>181510</v>
      </c>
      <c r="C38" s="99">
        <v>1151747</v>
      </c>
      <c r="D38" s="99">
        <v>25060</v>
      </c>
      <c r="E38" s="99">
        <v>645671</v>
      </c>
      <c r="F38" s="99">
        <v>206570</v>
      </c>
      <c r="G38" s="99">
        <v>1797418</v>
      </c>
    </row>
    <row r="39" spans="1:7" s="13" customFormat="1" ht="30" customHeight="1" x14ac:dyDescent="0.35">
      <c r="A39" s="36" t="s">
        <v>20</v>
      </c>
      <c r="B39" s="99">
        <v>248699</v>
      </c>
      <c r="C39" s="99">
        <v>1587334</v>
      </c>
      <c r="D39" s="99">
        <v>49719</v>
      </c>
      <c r="E39" s="99">
        <v>1252410</v>
      </c>
      <c r="F39" s="99">
        <v>298418</v>
      </c>
      <c r="G39" s="99">
        <v>2839744</v>
      </c>
    </row>
    <row r="40" spans="1:7" s="54" customFormat="1" ht="30" customHeight="1" x14ac:dyDescent="0.35">
      <c r="A40" s="46" t="s">
        <v>21</v>
      </c>
      <c r="B40" s="100">
        <v>154770</v>
      </c>
      <c r="C40" s="100">
        <v>820008</v>
      </c>
      <c r="D40" s="100">
        <v>17989</v>
      </c>
      <c r="E40" s="100">
        <v>216124</v>
      </c>
      <c r="F40" s="100">
        <v>172759</v>
      </c>
      <c r="G40" s="100">
        <v>1036132</v>
      </c>
    </row>
    <row r="41" spans="1:7" s="13" customFormat="1" ht="30" customHeight="1" x14ac:dyDescent="0.35">
      <c r="A41" s="34" t="s">
        <v>114</v>
      </c>
      <c r="B41" s="99">
        <v>1613967</v>
      </c>
      <c r="C41" s="99">
        <v>18597108</v>
      </c>
      <c r="D41" s="99">
        <v>313547</v>
      </c>
      <c r="E41" s="99">
        <v>8565855</v>
      </c>
      <c r="F41" s="99">
        <v>1927514</v>
      </c>
      <c r="G41" s="99">
        <v>27162963</v>
      </c>
    </row>
    <row r="42" spans="1:7" s="13" customFormat="1" ht="30" customHeight="1" x14ac:dyDescent="0.35">
      <c r="A42" s="36" t="s">
        <v>22</v>
      </c>
      <c r="B42" s="99">
        <v>946389</v>
      </c>
      <c r="C42" s="99">
        <v>22159500</v>
      </c>
      <c r="D42" s="99">
        <v>1108986</v>
      </c>
      <c r="E42" s="99">
        <v>58463236</v>
      </c>
      <c r="F42" s="99">
        <v>2055375</v>
      </c>
      <c r="G42" s="99">
        <v>80622736</v>
      </c>
    </row>
    <row r="43" spans="1:7" s="13" customFormat="1" ht="30" customHeight="1" x14ac:dyDescent="0.35">
      <c r="A43" s="36" t="s">
        <v>23</v>
      </c>
      <c r="B43" s="99">
        <v>344382</v>
      </c>
      <c r="C43" s="99">
        <v>7131526</v>
      </c>
      <c r="D43" s="99">
        <v>528176</v>
      </c>
      <c r="E43" s="99">
        <v>16087384</v>
      </c>
      <c r="F43" s="99">
        <v>872558</v>
      </c>
      <c r="G43" s="99">
        <v>23218910</v>
      </c>
    </row>
    <row r="44" spans="1:7" s="13" customFormat="1" ht="30" customHeight="1" x14ac:dyDescent="0.35">
      <c r="A44" s="36" t="s">
        <v>24</v>
      </c>
      <c r="B44" s="99">
        <v>287824</v>
      </c>
      <c r="C44" s="99">
        <v>6289808</v>
      </c>
      <c r="D44" s="99">
        <v>158534</v>
      </c>
      <c r="E44" s="99">
        <v>3385139</v>
      </c>
      <c r="F44" s="99">
        <v>446358</v>
      </c>
      <c r="G44" s="99">
        <v>9674947</v>
      </c>
    </row>
    <row r="45" spans="1:7" s="54" customFormat="1" ht="30" customHeight="1" x14ac:dyDescent="0.35">
      <c r="A45" s="46" t="s">
        <v>25</v>
      </c>
      <c r="B45" s="100">
        <v>922942</v>
      </c>
      <c r="C45" s="100">
        <v>21926011</v>
      </c>
      <c r="D45" s="100">
        <v>662604</v>
      </c>
      <c r="E45" s="100">
        <v>22468359</v>
      </c>
      <c r="F45" s="100">
        <v>1585546</v>
      </c>
      <c r="G45" s="100">
        <v>44394370</v>
      </c>
    </row>
    <row r="46" spans="1:7" s="13" customFormat="1" ht="30" customHeight="1" x14ac:dyDescent="0.35">
      <c r="A46" s="36" t="s">
        <v>26</v>
      </c>
      <c r="B46" s="99">
        <v>847569</v>
      </c>
      <c r="C46" s="99">
        <v>14353414</v>
      </c>
      <c r="D46" s="99">
        <v>496955</v>
      </c>
      <c r="E46" s="99">
        <v>14668777</v>
      </c>
      <c r="F46" s="99">
        <v>1344524</v>
      </c>
      <c r="G46" s="99">
        <v>29022191</v>
      </c>
    </row>
    <row r="47" spans="1:7" s="13" customFormat="1" ht="30" customHeight="1" x14ac:dyDescent="0.35">
      <c r="A47" s="36" t="s">
        <v>27</v>
      </c>
      <c r="B47" s="99">
        <v>404403</v>
      </c>
      <c r="C47" s="99">
        <v>6026697</v>
      </c>
      <c r="D47" s="99">
        <v>152202</v>
      </c>
      <c r="E47" s="99">
        <v>6779802</v>
      </c>
      <c r="F47" s="99">
        <v>556605</v>
      </c>
      <c r="G47" s="99">
        <v>12806499</v>
      </c>
    </row>
    <row r="48" spans="1:7" s="13" customFormat="1" ht="30" customHeight="1" x14ac:dyDescent="0.35">
      <c r="A48" s="36" t="s">
        <v>28</v>
      </c>
      <c r="B48" s="99">
        <v>602857</v>
      </c>
      <c r="C48" s="99">
        <v>8932612</v>
      </c>
      <c r="D48" s="99">
        <v>208840</v>
      </c>
      <c r="E48" s="99">
        <v>4736604</v>
      </c>
      <c r="F48" s="99">
        <v>811697</v>
      </c>
      <c r="G48" s="99">
        <v>13669216</v>
      </c>
    </row>
    <row r="49" spans="1:7" s="13" customFormat="1" ht="30" customHeight="1" x14ac:dyDescent="0.35">
      <c r="A49" s="36" t="s">
        <v>29</v>
      </c>
      <c r="B49" s="99">
        <v>285863</v>
      </c>
      <c r="C49" s="99">
        <v>2706333</v>
      </c>
      <c r="D49" s="99">
        <v>64179</v>
      </c>
      <c r="E49" s="99">
        <v>786530</v>
      </c>
      <c r="F49" s="99">
        <v>350042</v>
      </c>
      <c r="G49" s="99">
        <v>3492863</v>
      </c>
    </row>
    <row r="50" spans="1:7" s="54" customFormat="1" ht="30" customHeight="1" x14ac:dyDescent="0.35">
      <c r="A50" s="46" t="s">
        <v>30</v>
      </c>
      <c r="B50" s="100">
        <v>1067635</v>
      </c>
      <c r="C50" s="100">
        <v>14764967</v>
      </c>
      <c r="D50" s="100">
        <v>440843</v>
      </c>
      <c r="E50" s="100">
        <v>12231096</v>
      </c>
      <c r="F50" s="100">
        <v>1508478</v>
      </c>
      <c r="G50" s="100">
        <v>26996063</v>
      </c>
    </row>
    <row r="51" spans="1:7" s="13" customFormat="1" ht="30" customHeight="1" x14ac:dyDescent="0.35">
      <c r="A51" s="36" t="s">
        <v>31</v>
      </c>
      <c r="B51" s="99">
        <v>410424</v>
      </c>
      <c r="C51" s="99">
        <v>6699304</v>
      </c>
      <c r="D51" s="99">
        <v>258929</v>
      </c>
      <c r="E51" s="99">
        <v>5748018</v>
      </c>
      <c r="F51" s="99">
        <v>669353</v>
      </c>
      <c r="G51" s="99">
        <v>12447322</v>
      </c>
    </row>
    <row r="52" spans="1:7" s="13" customFormat="1" ht="30" customHeight="1" x14ac:dyDescent="0.35">
      <c r="A52" s="36" t="s">
        <v>32</v>
      </c>
      <c r="B52" s="99">
        <v>510986</v>
      </c>
      <c r="C52" s="99">
        <v>5785013</v>
      </c>
      <c r="D52" s="99">
        <v>310287</v>
      </c>
      <c r="E52" s="99">
        <v>4282833</v>
      </c>
      <c r="F52" s="99">
        <v>821273</v>
      </c>
      <c r="G52" s="99">
        <v>10067846</v>
      </c>
    </row>
    <row r="53" spans="1:7" s="13" customFormat="1" ht="30" customHeight="1" x14ac:dyDescent="0.35">
      <c r="A53" s="36" t="s">
        <v>33</v>
      </c>
      <c r="B53" s="99">
        <v>411735</v>
      </c>
      <c r="C53" s="99">
        <v>6465683</v>
      </c>
      <c r="D53" s="99">
        <v>160982</v>
      </c>
      <c r="E53" s="99">
        <v>3204979</v>
      </c>
      <c r="F53" s="99">
        <v>572717</v>
      </c>
      <c r="G53" s="99">
        <v>9670662</v>
      </c>
    </row>
    <row r="54" spans="1:7" s="13" customFormat="1" ht="30" customHeight="1" x14ac:dyDescent="0.35">
      <c r="A54" s="36" t="s">
        <v>34</v>
      </c>
      <c r="B54" s="99">
        <v>486265</v>
      </c>
      <c r="C54" s="99">
        <v>4944635</v>
      </c>
      <c r="D54" s="99">
        <v>115924</v>
      </c>
      <c r="E54" s="99">
        <v>2237422</v>
      </c>
      <c r="F54" s="99">
        <v>602189</v>
      </c>
      <c r="G54" s="99">
        <v>7182057</v>
      </c>
    </row>
    <row r="55" spans="1:7" s="54" customFormat="1" ht="30" customHeight="1" x14ac:dyDescent="0.35">
      <c r="A55" s="46" t="s">
        <v>35</v>
      </c>
      <c r="B55" s="100">
        <v>1144163</v>
      </c>
      <c r="C55" s="100">
        <v>17922023</v>
      </c>
      <c r="D55" s="100">
        <v>606605</v>
      </c>
      <c r="E55" s="100">
        <v>13138193</v>
      </c>
      <c r="F55" s="100">
        <v>1750768</v>
      </c>
      <c r="G55" s="100">
        <v>31060216</v>
      </c>
    </row>
    <row r="56" spans="1:7" s="13" customFormat="1" ht="30" customHeight="1" x14ac:dyDescent="0.35">
      <c r="A56" s="36" t="s">
        <v>36</v>
      </c>
      <c r="B56" s="99">
        <v>748304</v>
      </c>
      <c r="C56" s="99">
        <v>8761383</v>
      </c>
      <c r="D56" s="99">
        <v>343152</v>
      </c>
      <c r="E56" s="99">
        <v>7405539</v>
      </c>
      <c r="F56" s="99">
        <v>1091456</v>
      </c>
      <c r="G56" s="99">
        <v>16166922</v>
      </c>
    </row>
    <row r="57" spans="1:7" s="13" customFormat="1" ht="30" customHeight="1" x14ac:dyDescent="0.35">
      <c r="A57" s="36" t="s">
        <v>37</v>
      </c>
      <c r="B57" s="99">
        <v>282252</v>
      </c>
      <c r="C57" s="99">
        <v>4650276</v>
      </c>
      <c r="D57" s="99">
        <v>408669</v>
      </c>
      <c r="E57" s="99">
        <v>21424782</v>
      </c>
      <c r="F57" s="99">
        <v>690921</v>
      </c>
      <c r="G57" s="99">
        <v>26075058</v>
      </c>
    </row>
    <row r="58" spans="1:7" s="13" customFormat="1" ht="30" customHeight="1" x14ac:dyDescent="0.35">
      <c r="A58" s="36" t="s">
        <v>38</v>
      </c>
      <c r="B58" s="99">
        <v>315306</v>
      </c>
      <c r="C58" s="99">
        <v>7781945</v>
      </c>
      <c r="D58" s="99">
        <v>542449</v>
      </c>
      <c r="E58" s="99">
        <v>32343010</v>
      </c>
      <c r="F58" s="99">
        <v>857755</v>
      </c>
      <c r="G58" s="99">
        <v>40124955</v>
      </c>
    </row>
    <row r="59" spans="1:7" s="13" customFormat="1" ht="30" customHeight="1" x14ac:dyDescent="0.35">
      <c r="A59" s="36" t="s">
        <v>39</v>
      </c>
      <c r="B59" s="99">
        <v>249741</v>
      </c>
      <c r="C59" s="99">
        <v>6197344</v>
      </c>
      <c r="D59" s="99">
        <v>457469</v>
      </c>
      <c r="E59" s="99">
        <v>26924732</v>
      </c>
      <c r="F59" s="99">
        <v>707210</v>
      </c>
      <c r="G59" s="99">
        <v>33122076</v>
      </c>
    </row>
    <row r="60" spans="1:7" s="54" customFormat="1" ht="30" customHeight="1" x14ac:dyDescent="0.35">
      <c r="A60" s="46" t="s">
        <v>40</v>
      </c>
      <c r="B60" s="100">
        <v>203083</v>
      </c>
      <c r="C60" s="100">
        <v>1522937</v>
      </c>
      <c r="D60" s="100">
        <v>76309</v>
      </c>
      <c r="E60" s="100">
        <v>1305741</v>
      </c>
      <c r="F60" s="100">
        <v>279392</v>
      </c>
      <c r="G60" s="100">
        <v>2828678</v>
      </c>
    </row>
    <row r="61" spans="1:7" s="13" customFormat="1" ht="30" customHeight="1" x14ac:dyDescent="0.35">
      <c r="A61" s="36" t="s">
        <v>41</v>
      </c>
      <c r="B61" s="99">
        <v>89263</v>
      </c>
      <c r="C61" s="99">
        <v>1578513</v>
      </c>
      <c r="D61" s="99">
        <v>517508</v>
      </c>
      <c r="E61" s="99">
        <v>37561702</v>
      </c>
      <c r="F61" s="99">
        <v>606771</v>
      </c>
      <c r="G61" s="99">
        <v>39140215</v>
      </c>
    </row>
    <row r="62" spans="1:7" s="13" customFormat="1" ht="30" customHeight="1" x14ac:dyDescent="0.35">
      <c r="A62" s="36" t="s">
        <v>42</v>
      </c>
      <c r="B62" s="99">
        <v>53309</v>
      </c>
      <c r="C62" s="99">
        <v>1211421</v>
      </c>
      <c r="D62" s="99">
        <v>233535</v>
      </c>
      <c r="E62" s="99">
        <v>18457628</v>
      </c>
      <c r="F62" s="99">
        <v>286844</v>
      </c>
      <c r="G62" s="99">
        <v>19669049</v>
      </c>
    </row>
    <row r="63" spans="1:7" s="13" customFormat="1" ht="30" customHeight="1" x14ac:dyDescent="0.35">
      <c r="A63" s="36" t="s">
        <v>43</v>
      </c>
      <c r="B63" s="99">
        <v>355666</v>
      </c>
      <c r="C63" s="99">
        <v>7547490</v>
      </c>
      <c r="D63" s="99">
        <v>208347</v>
      </c>
      <c r="E63" s="99">
        <v>7597360</v>
      </c>
      <c r="F63" s="99">
        <v>564013</v>
      </c>
      <c r="G63" s="99">
        <v>15144850</v>
      </c>
    </row>
    <row r="64" spans="1:7" s="13" customFormat="1" ht="30" customHeight="1" x14ac:dyDescent="0.35">
      <c r="A64" s="36" t="s">
        <v>44</v>
      </c>
      <c r="B64" s="99">
        <v>77595</v>
      </c>
      <c r="C64" s="99">
        <v>1426719</v>
      </c>
      <c r="D64" s="99">
        <v>30712</v>
      </c>
      <c r="E64" s="99">
        <v>497270</v>
      </c>
      <c r="F64" s="99">
        <v>108307</v>
      </c>
      <c r="G64" s="99">
        <v>1923989</v>
      </c>
    </row>
    <row r="65" spans="1:7" s="54" customFormat="1" ht="30" customHeight="1" x14ac:dyDescent="0.35">
      <c r="A65" s="46" t="s">
        <v>45</v>
      </c>
      <c r="B65" s="100">
        <v>481495</v>
      </c>
      <c r="C65" s="100">
        <v>11105405</v>
      </c>
      <c r="D65" s="100">
        <v>353860</v>
      </c>
      <c r="E65" s="100">
        <v>18634714</v>
      </c>
      <c r="F65" s="100">
        <v>835355</v>
      </c>
      <c r="G65" s="100">
        <v>29740119</v>
      </c>
    </row>
    <row r="66" spans="1:7" s="13" customFormat="1" ht="30" customHeight="1" thickBot="1" x14ac:dyDescent="0.4">
      <c r="A66" s="49" t="s">
        <v>115</v>
      </c>
      <c r="B66" s="87">
        <v>280738</v>
      </c>
      <c r="C66" s="87">
        <v>4214193</v>
      </c>
      <c r="D66" s="87">
        <v>125662</v>
      </c>
      <c r="E66" s="87">
        <v>2936490</v>
      </c>
      <c r="F66" s="87">
        <v>406400</v>
      </c>
      <c r="G66" s="87">
        <v>7150683</v>
      </c>
    </row>
    <row r="67" spans="1:7" s="13" customFormat="1" ht="30" customHeight="1" thickTop="1" thickBot="1" x14ac:dyDescent="0.4">
      <c r="A67" s="48" t="s">
        <v>90</v>
      </c>
      <c r="B67" s="40">
        <f t="shared" ref="B67:G67" si="1">SUM(B21:B66)</f>
        <v>24728371</v>
      </c>
      <c r="C67" s="40">
        <f t="shared" si="1"/>
        <v>367072041</v>
      </c>
      <c r="D67" s="40">
        <f t="shared" si="1"/>
        <v>13192292</v>
      </c>
      <c r="E67" s="40">
        <f t="shared" si="1"/>
        <v>493975986</v>
      </c>
      <c r="F67" s="40">
        <f t="shared" si="1"/>
        <v>37920663</v>
      </c>
      <c r="G67" s="40">
        <f t="shared" si="1"/>
        <v>861048027</v>
      </c>
    </row>
    <row r="68" spans="1:7" s="13" customFormat="1" ht="30" customHeight="1" thickTop="1" x14ac:dyDescent="0.35">
      <c r="A68" s="47" t="s">
        <v>91</v>
      </c>
      <c r="B68" s="37">
        <f t="shared" ref="B68:G68" si="2">+B67+B20</f>
        <v>98548075</v>
      </c>
      <c r="C68" s="37">
        <f t="shared" si="2"/>
        <v>1810034466</v>
      </c>
      <c r="D68" s="37">
        <f t="shared" si="2"/>
        <v>60833528</v>
      </c>
      <c r="E68" s="37">
        <f t="shared" si="2"/>
        <v>2331037874</v>
      </c>
      <c r="F68" s="37">
        <f t="shared" si="2"/>
        <v>159381603</v>
      </c>
      <c r="G68" s="37">
        <f t="shared" si="2"/>
        <v>4141072340</v>
      </c>
    </row>
    <row r="69" spans="1:7" s="13" customFormat="1" ht="23.5" x14ac:dyDescent="0.35">
      <c r="A69" s="31"/>
      <c r="B69" s="30"/>
      <c r="C69" s="30"/>
      <c r="D69" s="30"/>
      <c r="E69" s="30"/>
      <c r="F69" s="30"/>
      <c r="G69" s="30"/>
    </row>
    <row r="70" spans="1:7" ht="23.5" x14ac:dyDescent="0.35">
      <c r="A70" s="28" t="s">
        <v>133</v>
      </c>
    </row>
  </sheetData>
  <mergeCells count="6">
    <mergeCell ref="B3:B6"/>
    <mergeCell ref="C3:C6"/>
    <mergeCell ref="F3:F6"/>
    <mergeCell ref="G3:G6"/>
    <mergeCell ref="D3:D6"/>
    <mergeCell ref="E3:E6"/>
  </mergeCells>
  <phoneticPr fontId="2"/>
  <pageMargins left="0.78740157480314965" right="0.78740157480314965" top="0.78740157480314965" bottom="0" header="0.59055118110236227" footer="0.31496062992125984"/>
  <pageSetup paperSize="9" scale="31" firstPageNumber="224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IQ70"/>
  <sheetViews>
    <sheetView showOutlineSymbols="0" view="pageBreakPreview" topLeftCell="A20" zoomScale="50" zoomScaleNormal="50" zoomScaleSheetLayoutView="50" workbookViewId="0"/>
  </sheetViews>
  <sheetFormatPr defaultColWidth="24.81640625" defaultRowHeight="14" x14ac:dyDescent="0.2"/>
  <cols>
    <col min="1" max="1" width="20.6328125" style="78" customWidth="1"/>
    <col min="2" max="7" width="37.6328125" style="78" customWidth="1"/>
    <col min="8" max="16384" width="24.81640625" style="78"/>
  </cols>
  <sheetData>
    <row r="1" spans="1:251" ht="25.5" x14ac:dyDescent="0.35">
      <c r="A1" s="21" t="s">
        <v>105</v>
      </c>
      <c r="F1" s="28"/>
    </row>
    <row r="2" spans="1:251" ht="21" customHeight="1" x14ac:dyDescent="0.3">
      <c r="A2" s="4" t="s">
        <v>87</v>
      </c>
      <c r="B2" s="8" t="s">
        <v>102</v>
      </c>
      <c r="C2" s="10"/>
      <c r="D2" s="8" t="s">
        <v>103</v>
      </c>
      <c r="E2" s="10"/>
      <c r="F2" s="9" t="s">
        <v>104</v>
      </c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21" customHeight="1" x14ac:dyDescent="0.3">
      <c r="A3" s="2"/>
      <c r="B3" s="125" t="s">
        <v>78</v>
      </c>
      <c r="C3" s="140" t="s">
        <v>79</v>
      </c>
      <c r="D3" s="125" t="s">
        <v>78</v>
      </c>
      <c r="E3" s="125" t="s">
        <v>79</v>
      </c>
      <c r="F3" s="122" t="s">
        <v>78</v>
      </c>
      <c r="G3" s="125" t="s">
        <v>79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1" customHeight="1" x14ac:dyDescent="0.3">
      <c r="A4" s="2"/>
      <c r="B4" s="126"/>
      <c r="C4" s="137"/>
      <c r="D4" s="126"/>
      <c r="E4" s="126"/>
      <c r="F4" s="123"/>
      <c r="G4" s="12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21" customHeight="1" x14ac:dyDescent="0.3">
      <c r="A5" s="2"/>
      <c r="B5" s="126"/>
      <c r="C5" s="137"/>
      <c r="D5" s="126"/>
      <c r="E5" s="126"/>
      <c r="F5" s="123"/>
      <c r="G5" s="12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21" customHeight="1" x14ac:dyDescent="0.3">
      <c r="A6" s="2"/>
      <c r="B6" s="126"/>
      <c r="C6" s="137"/>
      <c r="D6" s="126"/>
      <c r="E6" s="126"/>
      <c r="F6" s="123"/>
      <c r="G6" s="12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s="13" customFormat="1" ht="30" customHeight="1" x14ac:dyDescent="0.35">
      <c r="A7" s="32" t="s">
        <v>88</v>
      </c>
      <c r="B7" s="98">
        <v>102196</v>
      </c>
      <c r="C7" s="98">
        <v>7704129</v>
      </c>
      <c r="D7" s="98">
        <v>36055</v>
      </c>
      <c r="E7" s="98">
        <v>3798341</v>
      </c>
      <c r="F7" s="33">
        <f>B7+D7</f>
        <v>138251</v>
      </c>
      <c r="G7" s="33">
        <f>C7+E7</f>
        <v>11502470</v>
      </c>
    </row>
    <row r="8" spans="1:251" s="13" customFormat="1" ht="30" customHeight="1" x14ac:dyDescent="0.35">
      <c r="A8" s="34" t="s">
        <v>107</v>
      </c>
      <c r="B8" s="99">
        <v>37609</v>
      </c>
      <c r="C8" s="99">
        <v>2583004</v>
      </c>
      <c r="D8" s="99">
        <v>19114</v>
      </c>
      <c r="E8" s="99">
        <v>1839862</v>
      </c>
      <c r="F8" s="35">
        <f t="shared" ref="F8:F19" si="0">B8+D8</f>
        <v>56723</v>
      </c>
      <c r="G8" s="35">
        <f t="shared" ref="G8:G19" si="1">C8+E8</f>
        <v>4422866</v>
      </c>
    </row>
    <row r="9" spans="1:251" s="13" customFormat="1" ht="30" customHeight="1" x14ac:dyDescent="0.35">
      <c r="A9" s="36" t="s">
        <v>0</v>
      </c>
      <c r="B9" s="99">
        <v>107938</v>
      </c>
      <c r="C9" s="99">
        <v>7908377</v>
      </c>
      <c r="D9" s="99">
        <v>108544</v>
      </c>
      <c r="E9" s="99">
        <v>11903729</v>
      </c>
      <c r="F9" s="35">
        <f t="shared" si="0"/>
        <v>216482</v>
      </c>
      <c r="G9" s="35">
        <f t="shared" si="1"/>
        <v>19812106</v>
      </c>
    </row>
    <row r="10" spans="1:251" s="13" customFormat="1" ht="30" customHeight="1" x14ac:dyDescent="0.35">
      <c r="A10" s="36" t="s">
        <v>1</v>
      </c>
      <c r="B10" s="99">
        <v>118707</v>
      </c>
      <c r="C10" s="99">
        <v>9958046</v>
      </c>
      <c r="D10" s="99">
        <v>72659</v>
      </c>
      <c r="E10" s="99">
        <v>7363920</v>
      </c>
      <c r="F10" s="35">
        <f t="shared" si="0"/>
        <v>191366</v>
      </c>
      <c r="G10" s="35">
        <f t="shared" si="1"/>
        <v>17321966</v>
      </c>
    </row>
    <row r="11" spans="1:251" s="13" customFormat="1" ht="30" customHeight="1" x14ac:dyDescent="0.35">
      <c r="A11" s="41" t="s">
        <v>108</v>
      </c>
      <c r="B11" s="100">
        <v>21418</v>
      </c>
      <c r="C11" s="100">
        <v>1670589</v>
      </c>
      <c r="D11" s="100">
        <v>52084</v>
      </c>
      <c r="E11" s="100">
        <v>5757346</v>
      </c>
      <c r="F11" s="42">
        <f t="shared" si="0"/>
        <v>73502</v>
      </c>
      <c r="G11" s="42">
        <f t="shared" si="1"/>
        <v>7427935</v>
      </c>
    </row>
    <row r="12" spans="1:251" s="13" customFormat="1" ht="30" customHeight="1" x14ac:dyDescent="0.35">
      <c r="A12" s="43" t="s">
        <v>109</v>
      </c>
      <c r="B12" s="98">
        <v>25705</v>
      </c>
      <c r="C12" s="98">
        <v>1959283</v>
      </c>
      <c r="D12" s="98">
        <v>7703</v>
      </c>
      <c r="E12" s="98">
        <v>701129</v>
      </c>
      <c r="F12" s="33">
        <f t="shared" si="0"/>
        <v>33408</v>
      </c>
      <c r="G12" s="33">
        <f t="shared" si="1"/>
        <v>2660412</v>
      </c>
    </row>
    <row r="13" spans="1:251" s="13" customFormat="1" ht="30" customHeight="1" x14ac:dyDescent="0.35">
      <c r="A13" s="36" t="s">
        <v>2</v>
      </c>
      <c r="B13" s="99">
        <v>13075</v>
      </c>
      <c r="C13" s="99">
        <v>888657</v>
      </c>
      <c r="D13" s="99">
        <v>1714</v>
      </c>
      <c r="E13" s="99">
        <v>114292</v>
      </c>
      <c r="F13" s="35">
        <f t="shared" si="0"/>
        <v>14789</v>
      </c>
      <c r="G13" s="35">
        <f t="shared" si="1"/>
        <v>1002949</v>
      </c>
    </row>
    <row r="14" spans="1:251" s="13" customFormat="1" ht="30" customHeight="1" x14ac:dyDescent="0.35">
      <c r="A14" s="36" t="s">
        <v>3</v>
      </c>
      <c r="B14" s="99">
        <v>16376</v>
      </c>
      <c r="C14" s="99">
        <v>1362538</v>
      </c>
      <c r="D14" s="99">
        <v>8256</v>
      </c>
      <c r="E14" s="99">
        <v>987606</v>
      </c>
      <c r="F14" s="35">
        <f t="shared" si="0"/>
        <v>24632</v>
      </c>
      <c r="G14" s="35">
        <f t="shared" si="1"/>
        <v>2350144</v>
      </c>
    </row>
    <row r="15" spans="1:251" s="13" customFormat="1" ht="30" customHeight="1" x14ac:dyDescent="0.35">
      <c r="A15" s="34" t="s">
        <v>110</v>
      </c>
      <c r="B15" s="99">
        <v>19879</v>
      </c>
      <c r="C15" s="99">
        <v>1448949</v>
      </c>
      <c r="D15" s="99">
        <v>10913</v>
      </c>
      <c r="E15" s="99">
        <v>808342</v>
      </c>
      <c r="F15" s="35">
        <f t="shared" si="0"/>
        <v>30792</v>
      </c>
      <c r="G15" s="35">
        <f t="shared" si="1"/>
        <v>2257291</v>
      </c>
    </row>
    <row r="16" spans="1:251" s="13" customFormat="1" ht="30" customHeight="1" x14ac:dyDescent="0.35">
      <c r="A16" s="41" t="s">
        <v>111</v>
      </c>
      <c r="B16" s="100">
        <v>8680</v>
      </c>
      <c r="C16" s="100">
        <v>617177</v>
      </c>
      <c r="D16" s="100">
        <v>1218</v>
      </c>
      <c r="E16" s="100">
        <v>123914</v>
      </c>
      <c r="F16" s="42">
        <f t="shared" si="0"/>
        <v>9898</v>
      </c>
      <c r="G16" s="42">
        <f t="shared" si="1"/>
        <v>741091</v>
      </c>
    </row>
    <row r="17" spans="1:7" s="13" customFormat="1" ht="30" customHeight="1" x14ac:dyDescent="0.35">
      <c r="A17" s="34" t="s">
        <v>112</v>
      </c>
      <c r="B17" s="99">
        <v>25518</v>
      </c>
      <c r="C17" s="99">
        <v>1874820</v>
      </c>
      <c r="D17" s="99">
        <v>13372</v>
      </c>
      <c r="E17" s="99">
        <v>1059533</v>
      </c>
      <c r="F17" s="35">
        <f t="shared" si="0"/>
        <v>38890</v>
      </c>
      <c r="G17" s="35">
        <f t="shared" si="1"/>
        <v>2934353</v>
      </c>
    </row>
    <row r="18" spans="1:7" s="13" customFormat="1" ht="30" customHeight="1" x14ac:dyDescent="0.35">
      <c r="A18" s="34" t="s">
        <v>113</v>
      </c>
      <c r="B18" s="99">
        <v>23231</v>
      </c>
      <c r="C18" s="99">
        <v>1965743</v>
      </c>
      <c r="D18" s="99">
        <v>34699</v>
      </c>
      <c r="E18" s="99">
        <v>2707175</v>
      </c>
      <c r="F18" s="35">
        <f t="shared" si="0"/>
        <v>57930</v>
      </c>
      <c r="G18" s="35">
        <f t="shared" si="1"/>
        <v>4672918</v>
      </c>
    </row>
    <row r="19" spans="1:7" s="13" customFormat="1" ht="30" customHeight="1" thickBot="1" x14ac:dyDescent="0.4">
      <c r="A19" s="34" t="s">
        <v>116</v>
      </c>
      <c r="B19" s="99">
        <v>18653</v>
      </c>
      <c r="C19" s="99">
        <v>1561133</v>
      </c>
      <c r="D19" s="99">
        <v>8512</v>
      </c>
      <c r="E19" s="99">
        <v>864897</v>
      </c>
      <c r="F19" s="35">
        <f t="shared" si="0"/>
        <v>27165</v>
      </c>
      <c r="G19" s="35">
        <f t="shared" si="1"/>
        <v>2426030</v>
      </c>
    </row>
    <row r="20" spans="1:7" s="13" customFormat="1" ht="30" customHeight="1" thickTop="1" thickBot="1" x14ac:dyDescent="0.4">
      <c r="A20" s="39" t="s">
        <v>118</v>
      </c>
      <c r="B20" s="72">
        <f t="shared" ref="B20:G20" si="2">SUM(B7:B19)</f>
        <v>538985</v>
      </c>
      <c r="C20" s="72">
        <f t="shared" si="2"/>
        <v>41502445</v>
      </c>
      <c r="D20" s="72">
        <f t="shared" si="2"/>
        <v>374843</v>
      </c>
      <c r="E20" s="72">
        <f t="shared" si="2"/>
        <v>38030086</v>
      </c>
      <c r="F20" s="53">
        <f t="shared" si="2"/>
        <v>913828</v>
      </c>
      <c r="G20" s="53">
        <f t="shared" si="2"/>
        <v>79532531</v>
      </c>
    </row>
    <row r="21" spans="1:7" s="13" customFormat="1" ht="30" customHeight="1" thickTop="1" x14ac:dyDescent="0.35">
      <c r="A21" s="44" t="s">
        <v>89</v>
      </c>
      <c r="B21" s="101">
        <v>5456</v>
      </c>
      <c r="C21" s="101">
        <v>424726</v>
      </c>
      <c r="D21" s="101">
        <v>2573</v>
      </c>
      <c r="E21" s="101">
        <v>211821</v>
      </c>
      <c r="F21" s="45">
        <f t="shared" ref="F21:F66" si="3">B21+D21</f>
        <v>8029</v>
      </c>
      <c r="G21" s="45">
        <f t="shared" ref="G21:G66" si="4">C21+E21</f>
        <v>636547</v>
      </c>
    </row>
    <row r="22" spans="1:7" s="13" customFormat="1" ht="30" customHeight="1" x14ac:dyDescent="0.35">
      <c r="A22" s="36" t="s">
        <v>4</v>
      </c>
      <c r="B22" s="99">
        <v>3655</v>
      </c>
      <c r="C22" s="99">
        <v>292432</v>
      </c>
      <c r="D22" s="99">
        <v>636</v>
      </c>
      <c r="E22" s="99">
        <v>55305</v>
      </c>
      <c r="F22" s="35">
        <f t="shared" si="3"/>
        <v>4291</v>
      </c>
      <c r="G22" s="35">
        <f t="shared" si="4"/>
        <v>347737</v>
      </c>
    </row>
    <row r="23" spans="1:7" s="13" customFormat="1" ht="30" customHeight="1" x14ac:dyDescent="0.35">
      <c r="A23" s="36" t="s">
        <v>5</v>
      </c>
      <c r="B23" s="99">
        <v>1305</v>
      </c>
      <c r="C23" s="99">
        <v>97968</v>
      </c>
      <c r="D23" s="99">
        <v>36</v>
      </c>
      <c r="E23" s="99">
        <v>1248</v>
      </c>
      <c r="F23" s="35">
        <f t="shared" si="3"/>
        <v>1341</v>
      </c>
      <c r="G23" s="35">
        <f t="shared" si="4"/>
        <v>99216</v>
      </c>
    </row>
    <row r="24" spans="1:7" s="13" customFormat="1" ht="30" customHeight="1" x14ac:dyDescent="0.35">
      <c r="A24" s="36" t="s">
        <v>6</v>
      </c>
      <c r="B24" s="99">
        <v>6467</v>
      </c>
      <c r="C24" s="99">
        <v>493085</v>
      </c>
      <c r="D24" s="99">
        <v>1864</v>
      </c>
      <c r="E24" s="99">
        <v>242703</v>
      </c>
      <c r="F24" s="35">
        <f t="shared" si="3"/>
        <v>8331</v>
      </c>
      <c r="G24" s="35">
        <f t="shared" si="4"/>
        <v>735788</v>
      </c>
    </row>
    <row r="25" spans="1:7" s="54" customFormat="1" ht="30" customHeight="1" x14ac:dyDescent="0.35">
      <c r="A25" s="46" t="s">
        <v>7</v>
      </c>
      <c r="B25" s="100">
        <v>7892</v>
      </c>
      <c r="C25" s="100">
        <v>635237</v>
      </c>
      <c r="D25" s="100">
        <v>6550</v>
      </c>
      <c r="E25" s="100">
        <v>676056</v>
      </c>
      <c r="F25" s="42">
        <f t="shared" si="3"/>
        <v>14442</v>
      </c>
      <c r="G25" s="42">
        <f t="shared" si="4"/>
        <v>1311293</v>
      </c>
    </row>
    <row r="26" spans="1:7" s="13" customFormat="1" ht="30" customHeight="1" x14ac:dyDescent="0.35">
      <c r="A26" s="36" t="s">
        <v>8</v>
      </c>
      <c r="B26" s="99">
        <v>3225</v>
      </c>
      <c r="C26" s="99">
        <v>255498</v>
      </c>
      <c r="D26" s="99">
        <v>258</v>
      </c>
      <c r="E26" s="99">
        <v>26777</v>
      </c>
      <c r="F26" s="35">
        <f t="shared" si="3"/>
        <v>3483</v>
      </c>
      <c r="G26" s="35">
        <f t="shared" si="4"/>
        <v>282275</v>
      </c>
    </row>
    <row r="27" spans="1:7" s="13" customFormat="1" ht="30" customHeight="1" x14ac:dyDescent="0.35">
      <c r="A27" s="36" t="s">
        <v>9</v>
      </c>
      <c r="B27" s="99">
        <v>487</v>
      </c>
      <c r="C27" s="99">
        <v>29862</v>
      </c>
      <c r="D27" s="99">
        <v>125</v>
      </c>
      <c r="E27" s="99">
        <v>10551</v>
      </c>
      <c r="F27" s="35">
        <f t="shared" si="3"/>
        <v>612</v>
      </c>
      <c r="G27" s="35">
        <f t="shared" si="4"/>
        <v>40413</v>
      </c>
    </row>
    <row r="28" spans="1:7" s="13" customFormat="1" ht="30" customHeight="1" x14ac:dyDescent="0.35">
      <c r="A28" s="36" t="s">
        <v>10</v>
      </c>
      <c r="B28" s="99">
        <v>0</v>
      </c>
      <c r="C28" s="99">
        <v>0</v>
      </c>
      <c r="D28" s="99">
        <v>0</v>
      </c>
      <c r="E28" s="99">
        <v>0</v>
      </c>
      <c r="F28" s="35">
        <f t="shared" si="3"/>
        <v>0</v>
      </c>
      <c r="G28" s="35">
        <f t="shared" si="4"/>
        <v>0</v>
      </c>
    </row>
    <row r="29" spans="1:7" s="13" customFormat="1" ht="30" customHeight="1" x14ac:dyDescent="0.35">
      <c r="A29" s="36" t="s">
        <v>11</v>
      </c>
      <c r="B29" s="99">
        <v>643</v>
      </c>
      <c r="C29" s="99">
        <v>33530</v>
      </c>
      <c r="D29" s="99">
        <v>0</v>
      </c>
      <c r="E29" s="99">
        <v>0</v>
      </c>
      <c r="F29" s="35">
        <f t="shared" si="3"/>
        <v>643</v>
      </c>
      <c r="G29" s="35">
        <f t="shared" si="4"/>
        <v>33530</v>
      </c>
    </row>
    <row r="30" spans="1:7" s="54" customFormat="1" ht="30" customHeight="1" x14ac:dyDescent="0.35">
      <c r="A30" s="46" t="s">
        <v>117</v>
      </c>
      <c r="B30" s="100">
        <v>3178</v>
      </c>
      <c r="C30" s="100">
        <v>189668</v>
      </c>
      <c r="D30" s="100">
        <v>1252</v>
      </c>
      <c r="E30" s="100">
        <v>128428</v>
      </c>
      <c r="F30" s="42">
        <f t="shared" si="3"/>
        <v>4430</v>
      </c>
      <c r="G30" s="42">
        <f t="shared" si="4"/>
        <v>318096</v>
      </c>
    </row>
    <row r="31" spans="1:7" s="13" customFormat="1" ht="30" customHeight="1" x14ac:dyDescent="0.35">
      <c r="A31" s="36" t="s">
        <v>12</v>
      </c>
      <c r="B31" s="99">
        <v>7</v>
      </c>
      <c r="C31" s="99">
        <v>658</v>
      </c>
      <c r="D31" s="99">
        <v>0</v>
      </c>
      <c r="E31" s="99">
        <v>0</v>
      </c>
      <c r="F31" s="35">
        <f t="shared" si="3"/>
        <v>7</v>
      </c>
      <c r="G31" s="35">
        <f t="shared" si="4"/>
        <v>658</v>
      </c>
    </row>
    <row r="32" spans="1:7" s="13" customFormat="1" ht="30" customHeight="1" x14ac:dyDescent="0.35">
      <c r="A32" s="36" t="s">
        <v>13</v>
      </c>
      <c r="B32" s="99">
        <v>1003</v>
      </c>
      <c r="C32" s="99">
        <v>52496</v>
      </c>
      <c r="D32" s="99">
        <v>615</v>
      </c>
      <c r="E32" s="99">
        <v>62167</v>
      </c>
      <c r="F32" s="35">
        <f t="shared" si="3"/>
        <v>1618</v>
      </c>
      <c r="G32" s="35">
        <f t="shared" si="4"/>
        <v>114663</v>
      </c>
    </row>
    <row r="33" spans="1:7" s="13" customFormat="1" ht="30" customHeight="1" x14ac:dyDescent="0.35">
      <c r="A33" s="36" t="s">
        <v>14</v>
      </c>
      <c r="B33" s="99">
        <v>630</v>
      </c>
      <c r="C33" s="99">
        <v>41059</v>
      </c>
      <c r="D33" s="99">
        <v>701</v>
      </c>
      <c r="E33" s="99">
        <v>55132</v>
      </c>
      <c r="F33" s="35">
        <f t="shared" si="3"/>
        <v>1331</v>
      </c>
      <c r="G33" s="35">
        <f t="shared" si="4"/>
        <v>96191</v>
      </c>
    </row>
    <row r="34" spans="1:7" s="13" customFormat="1" ht="30" customHeight="1" x14ac:dyDescent="0.35">
      <c r="A34" s="36" t="s">
        <v>15</v>
      </c>
      <c r="B34" s="99">
        <v>2414</v>
      </c>
      <c r="C34" s="99">
        <v>144783</v>
      </c>
      <c r="D34" s="99">
        <v>2045</v>
      </c>
      <c r="E34" s="99">
        <v>152488</v>
      </c>
      <c r="F34" s="35">
        <f t="shared" si="3"/>
        <v>4459</v>
      </c>
      <c r="G34" s="35">
        <f t="shared" si="4"/>
        <v>297271</v>
      </c>
    </row>
    <row r="35" spans="1:7" s="54" customFormat="1" ht="30" customHeight="1" x14ac:dyDescent="0.35">
      <c r="A35" s="46" t="s">
        <v>16</v>
      </c>
      <c r="B35" s="100">
        <v>3484</v>
      </c>
      <c r="C35" s="100">
        <v>212299</v>
      </c>
      <c r="D35" s="100">
        <v>5432</v>
      </c>
      <c r="E35" s="100">
        <v>600292</v>
      </c>
      <c r="F35" s="42">
        <f t="shared" si="3"/>
        <v>8916</v>
      </c>
      <c r="G35" s="42">
        <f t="shared" si="4"/>
        <v>812591</v>
      </c>
    </row>
    <row r="36" spans="1:7" s="13" customFormat="1" ht="30" customHeight="1" x14ac:dyDescent="0.35">
      <c r="A36" s="36" t="s">
        <v>17</v>
      </c>
      <c r="B36" s="99">
        <v>1364</v>
      </c>
      <c r="C36" s="99">
        <v>101563</v>
      </c>
      <c r="D36" s="99">
        <v>15</v>
      </c>
      <c r="E36" s="99">
        <v>971</v>
      </c>
      <c r="F36" s="35">
        <f t="shared" si="3"/>
        <v>1379</v>
      </c>
      <c r="G36" s="35">
        <f t="shared" si="4"/>
        <v>102534</v>
      </c>
    </row>
    <row r="37" spans="1:7" s="13" customFormat="1" ht="30" customHeight="1" x14ac:dyDescent="0.35">
      <c r="A37" s="36" t="s">
        <v>18</v>
      </c>
      <c r="B37" s="99">
        <v>331</v>
      </c>
      <c r="C37" s="99">
        <v>17794</v>
      </c>
      <c r="D37" s="99">
        <v>6</v>
      </c>
      <c r="E37" s="99">
        <v>1759</v>
      </c>
      <c r="F37" s="35">
        <f t="shared" si="3"/>
        <v>337</v>
      </c>
      <c r="G37" s="35">
        <f t="shared" si="4"/>
        <v>19553</v>
      </c>
    </row>
    <row r="38" spans="1:7" s="13" customFormat="1" ht="30" customHeight="1" x14ac:dyDescent="0.35">
      <c r="A38" s="36" t="s">
        <v>19</v>
      </c>
      <c r="B38" s="99">
        <v>0</v>
      </c>
      <c r="C38" s="99">
        <v>0</v>
      </c>
      <c r="D38" s="99">
        <v>0</v>
      </c>
      <c r="E38" s="99">
        <v>0</v>
      </c>
      <c r="F38" s="35">
        <f t="shared" si="3"/>
        <v>0</v>
      </c>
      <c r="G38" s="35">
        <f t="shared" si="4"/>
        <v>0</v>
      </c>
    </row>
    <row r="39" spans="1:7" s="13" customFormat="1" ht="30" customHeight="1" x14ac:dyDescent="0.35">
      <c r="A39" s="36" t="s">
        <v>20</v>
      </c>
      <c r="B39" s="99">
        <v>190</v>
      </c>
      <c r="C39" s="99">
        <v>6475</v>
      </c>
      <c r="D39" s="99">
        <v>0</v>
      </c>
      <c r="E39" s="99">
        <v>0</v>
      </c>
      <c r="F39" s="35">
        <f t="shared" si="3"/>
        <v>190</v>
      </c>
      <c r="G39" s="35">
        <f t="shared" si="4"/>
        <v>6475</v>
      </c>
    </row>
    <row r="40" spans="1:7" s="54" customFormat="1" ht="30" customHeight="1" x14ac:dyDescent="0.35">
      <c r="A40" s="46" t="s">
        <v>21</v>
      </c>
      <c r="B40" s="100">
        <v>454</v>
      </c>
      <c r="C40" s="100">
        <v>29350</v>
      </c>
      <c r="D40" s="100">
        <v>42</v>
      </c>
      <c r="E40" s="100">
        <v>2896</v>
      </c>
      <c r="F40" s="42">
        <f t="shared" si="3"/>
        <v>496</v>
      </c>
      <c r="G40" s="42">
        <f t="shared" si="4"/>
        <v>32246</v>
      </c>
    </row>
    <row r="41" spans="1:7" s="13" customFormat="1" ht="30" customHeight="1" x14ac:dyDescent="0.35">
      <c r="A41" s="34" t="s">
        <v>114</v>
      </c>
      <c r="B41" s="99">
        <v>7027</v>
      </c>
      <c r="C41" s="99">
        <v>455716</v>
      </c>
      <c r="D41" s="99">
        <v>481</v>
      </c>
      <c r="E41" s="99">
        <v>18474</v>
      </c>
      <c r="F41" s="35">
        <f t="shared" si="3"/>
        <v>7508</v>
      </c>
      <c r="G41" s="35">
        <f t="shared" si="4"/>
        <v>474190</v>
      </c>
    </row>
    <row r="42" spans="1:7" s="13" customFormat="1" ht="30" customHeight="1" x14ac:dyDescent="0.35">
      <c r="A42" s="36" t="s">
        <v>22</v>
      </c>
      <c r="B42" s="99">
        <v>11617</v>
      </c>
      <c r="C42" s="99">
        <v>872044</v>
      </c>
      <c r="D42" s="99">
        <v>4433</v>
      </c>
      <c r="E42" s="99">
        <v>458382</v>
      </c>
      <c r="F42" s="35">
        <f t="shared" si="3"/>
        <v>16050</v>
      </c>
      <c r="G42" s="35">
        <f t="shared" si="4"/>
        <v>1330426</v>
      </c>
    </row>
    <row r="43" spans="1:7" s="13" customFormat="1" ht="30" customHeight="1" x14ac:dyDescent="0.35">
      <c r="A43" s="36" t="s">
        <v>23</v>
      </c>
      <c r="B43" s="99">
        <v>2415</v>
      </c>
      <c r="C43" s="99">
        <v>188080</v>
      </c>
      <c r="D43" s="99">
        <v>7967</v>
      </c>
      <c r="E43" s="99">
        <v>397003</v>
      </c>
      <c r="F43" s="35">
        <f t="shared" si="3"/>
        <v>10382</v>
      </c>
      <c r="G43" s="35">
        <f t="shared" si="4"/>
        <v>585083</v>
      </c>
    </row>
    <row r="44" spans="1:7" s="13" customFormat="1" ht="30" customHeight="1" x14ac:dyDescent="0.35">
      <c r="A44" s="36" t="s">
        <v>24</v>
      </c>
      <c r="B44" s="99">
        <v>2245</v>
      </c>
      <c r="C44" s="99">
        <v>166977</v>
      </c>
      <c r="D44" s="99">
        <v>851</v>
      </c>
      <c r="E44" s="99">
        <v>43564</v>
      </c>
      <c r="F44" s="35">
        <f t="shared" si="3"/>
        <v>3096</v>
      </c>
      <c r="G44" s="35">
        <f t="shared" si="4"/>
        <v>210541</v>
      </c>
    </row>
    <row r="45" spans="1:7" s="54" customFormat="1" ht="30" customHeight="1" x14ac:dyDescent="0.35">
      <c r="A45" s="46" t="s">
        <v>25</v>
      </c>
      <c r="B45" s="100">
        <v>10128</v>
      </c>
      <c r="C45" s="100">
        <v>767357</v>
      </c>
      <c r="D45" s="100">
        <v>9309</v>
      </c>
      <c r="E45" s="100">
        <v>689947</v>
      </c>
      <c r="F45" s="42">
        <f t="shared" si="3"/>
        <v>19437</v>
      </c>
      <c r="G45" s="42">
        <f t="shared" si="4"/>
        <v>1457304</v>
      </c>
    </row>
    <row r="46" spans="1:7" s="13" customFormat="1" ht="30" customHeight="1" x14ac:dyDescent="0.35">
      <c r="A46" s="36" t="s">
        <v>26</v>
      </c>
      <c r="B46" s="99">
        <v>3273</v>
      </c>
      <c r="C46" s="99">
        <v>245873</v>
      </c>
      <c r="D46" s="99">
        <v>2578</v>
      </c>
      <c r="E46" s="99">
        <v>252581</v>
      </c>
      <c r="F46" s="35">
        <f t="shared" si="3"/>
        <v>5851</v>
      </c>
      <c r="G46" s="35">
        <f t="shared" si="4"/>
        <v>498454</v>
      </c>
    </row>
    <row r="47" spans="1:7" s="13" customFormat="1" ht="30" customHeight="1" x14ac:dyDescent="0.35">
      <c r="A47" s="36" t="s">
        <v>27</v>
      </c>
      <c r="B47" s="99">
        <v>6062</v>
      </c>
      <c r="C47" s="99">
        <v>229120</v>
      </c>
      <c r="D47" s="99">
        <v>172</v>
      </c>
      <c r="E47" s="99">
        <v>7706</v>
      </c>
      <c r="F47" s="35">
        <f t="shared" si="3"/>
        <v>6234</v>
      </c>
      <c r="G47" s="35">
        <f t="shared" si="4"/>
        <v>236826</v>
      </c>
    </row>
    <row r="48" spans="1:7" s="13" customFormat="1" ht="30" customHeight="1" x14ac:dyDescent="0.35">
      <c r="A48" s="36" t="s">
        <v>28</v>
      </c>
      <c r="B48" s="99">
        <v>2861</v>
      </c>
      <c r="C48" s="99">
        <v>225714</v>
      </c>
      <c r="D48" s="99">
        <v>2896</v>
      </c>
      <c r="E48" s="99">
        <v>95844</v>
      </c>
      <c r="F48" s="35">
        <f t="shared" si="3"/>
        <v>5757</v>
      </c>
      <c r="G48" s="35">
        <f t="shared" si="4"/>
        <v>321558</v>
      </c>
    </row>
    <row r="49" spans="1:7" s="13" customFormat="1" ht="30" customHeight="1" x14ac:dyDescent="0.35">
      <c r="A49" s="36" t="s">
        <v>29</v>
      </c>
      <c r="B49" s="99">
        <v>288</v>
      </c>
      <c r="C49" s="99">
        <v>20009</v>
      </c>
      <c r="D49" s="99">
        <v>34</v>
      </c>
      <c r="E49" s="99">
        <v>1281</v>
      </c>
      <c r="F49" s="35">
        <f t="shared" si="3"/>
        <v>322</v>
      </c>
      <c r="G49" s="35">
        <f t="shared" si="4"/>
        <v>21290</v>
      </c>
    </row>
    <row r="50" spans="1:7" s="54" customFormat="1" ht="30" customHeight="1" x14ac:dyDescent="0.35">
      <c r="A50" s="46" t="s">
        <v>30</v>
      </c>
      <c r="B50" s="100">
        <v>4628</v>
      </c>
      <c r="C50" s="100">
        <v>358070</v>
      </c>
      <c r="D50" s="100">
        <v>241</v>
      </c>
      <c r="E50" s="100">
        <v>17185</v>
      </c>
      <c r="F50" s="42">
        <f t="shared" si="3"/>
        <v>4869</v>
      </c>
      <c r="G50" s="42">
        <f t="shared" si="4"/>
        <v>375255</v>
      </c>
    </row>
    <row r="51" spans="1:7" s="13" customFormat="1" ht="30" customHeight="1" x14ac:dyDescent="0.35">
      <c r="A51" s="36" t="s">
        <v>31</v>
      </c>
      <c r="B51" s="99">
        <v>2533</v>
      </c>
      <c r="C51" s="99">
        <v>201763</v>
      </c>
      <c r="D51" s="99">
        <v>0</v>
      </c>
      <c r="E51" s="99">
        <v>0</v>
      </c>
      <c r="F51" s="35">
        <f t="shared" si="3"/>
        <v>2533</v>
      </c>
      <c r="G51" s="35">
        <f t="shared" si="4"/>
        <v>201763</v>
      </c>
    </row>
    <row r="52" spans="1:7" s="13" customFormat="1" ht="30" customHeight="1" x14ac:dyDescent="0.35">
      <c r="A52" s="36" t="s">
        <v>32</v>
      </c>
      <c r="B52" s="99">
        <v>1811</v>
      </c>
      <c r="C52" s="99">
        <v>117070</v>
      </c>
      <c r="D52" s="99">
        <v>424</v>
      </c>
      <c r="E52" s="99">
        <v>35224</v>
      </c>
      <c r="F52" s="35">
        <f t="shared" si="3"/>
        <v>2235</v>
      </c>
      <c r="G52" s="35">
        <f t="shared" si="4"/>
        <v>152294</v>
      </c>
    </row>
    <row r="53" spans="1:7" s="13" customFormat="1" ht="30" customHeight="1" x14ac:dyDescent="0.35">
      <c r="A53" s="36" t="s">
        <v>33</v>
      </c>
      <c r="B53" s="99">
        <v>1078</v>
      </c>
      <c r="C53" s="99">
        <v>94235</v>
      </c>
      <c r="D53" s="99">
        <v>170</v>
      </c>
      <c r="E53" s="99">
        <v>19159</v>
      </c>
      <c r="F53" s="35">
        <f t="shared" si="3"/>
        <v>1248</v>
      </c>
      <c r="G53" s="35">
        <f t="shared" si="4"/>
        <v>113394</v>
      </c>
    </row>
    <row r="54" spans="1:7" s="13" customFormat="1" ht="30" customHeight="1" x14ac:dyDescent="0.35">
      <c r="A54" s="36" t="s">
        <v>34</v>
      </c>
      <c r="B54" s="99">
        <v>872</v>
      </c>
      <c r="C54" s="99">
        <v>58490</v>
      </c>
      <c r="D54" s="99">
        <v>2184</v>
      </c>
      <c r="E54" s="99">
        <v>191053</v>
      </c>
      <c r="F54" s="35">
        <f t="shared" si="3"/>
        <v>3056</v>
      </c>
      <c r="G54" s="35">
        <f t="shared" si="4"/>
        <v>249543</v>
      </c>
    </row>
    <row r="55" spans="1:7" s="54" customFormat="1" ht="30" customHeight="1" x14ac:dyDescent="0.35">
      <c r="A55" s="46" t="s">
        <v>35</v>
      </c>
      <c r="B55" s="100">
        <v>4831</v>
      </c>
      <c r="C55" s="100">
        <v>371078</v>
      </c>
      <c r="D55" s="100">
        <v>1782</v>
      </c>
      <c r="E55" s="100">
        <v>91242</v>
      </c>
      <c r="F55" s="42">
        <f t="shared" si="3"/>
        <v>6613</v>
      </c>
      <c r="G55" s="42">
        <f t="shared" si="4"/>
        <v>462320</v>
      </c>
    </row>
    <row r="56" spans="1:7" s="13" customFormat="1" ht="30" customHeight="1" x14ac:dyDescent="0.35">
      <c r="A56" s="36" t="s">
        <v>36</v>
      </c>
      <c r="B56" s="99">
        <v>1223</v>
      </c>
      <c r="C56" s="99">
        <v>85949</v>
      </c>
      <c r="D56" s="99">
        <v>119</v>
      </c>
      <c r="E56" s="99">
        <v>17392</v>
      </c>
      <c r="F56" s="35">
        <f t="shared" si="3"/>
        <v>1342</v>
      </c>
      <c r="G56" s="35">
        <f t="shared" si="4"/>
        <v>103341</v>
      </c>
    </row>
    <row r="57" spans="1:7" s="13" customFormat="1" ht="30" customHeight="1" x14ac:dyDescent="0.35">
      <c r="A57" s="36" t="s">
        <v>37</v>
      </c>
      <c r="B57" s="99">
        <v>402</v>
      </c>
      <c r="C57" s="99">
        <v>35667</v>
      </c>
      <c r="D57" s="99">
        <v>5687</v>
      </c>
      <c r="E57" s="99">
        <v>329925</v>
      </c>
      <c r="F57" s="35">
        <f t="shared" si="3"/>
        <v>6089</v>
      </c>
      <c r="G57" s="35">
        <f t="shared" si="4"/>
        <v>365592</v>
      </c>
    </row>
    <row r="58" spans="1:7" s="13" customFormat="1" ht="30" customHeight="1" x14ac:dyDescent="0.35">
      <c r="A58" s="36" t="s">
        <v>38</v>
      </c>
      <c r="B58" s="99">
        <v>1914</v>
      </c>
      <c r="C58" s="99">
        <v>171816</v>
      </c>
      <c r="D58" s="99">
        <v>1978</v>
      </c>
      <c r="E58" s="99">
        <v>113963</v>
      </c>
      <c r="F58" s="35">
        <f t="shared" si="3"/>
        <v>3892</v>
      </c>
      <c r="G58" s="35">
        <f t="shared" si="4"/>
        <v>285779</v>
      </c>
    </row>
    <row r="59" spans="1:7" s="13" customFormat="1" ht="30" customHeight="1" x14ac:dyDescent="0.35">
      <c r="A59" s="36" t="s">
        <v>39</v>
      </c>
      <c r="B59" s="99">
        <v>3009</v>
      </c>
      <c r="C59" s="99">
        <v>230693</v>
      </c>
      <c r="D59" s="99">
        <v>5058</v>
      </c>
      <c r="E59" s="99">
        <v>445970</v>
      </c>
      <c r="F59" s="35">
        <f t="shared" si="3"/>
        <v>8067</v>
      </c>
      <c r="G59" s="35">
        <f t="shared" si="4"/>
        <v>676663</v>
      </c>
    </row>
    <row r="60" spans="1:7" s="54" customFormat="1" ht="30" customHeight="1" x14ac:dyDescent="0.35">
      <c r="A60" s="46" t="s">
        <v>40</v>
      </c>
      <c r="B60" s="100">
        <v>501</v>
      </c>
      <c r="C60" s="100">
        <v>28771</v>
      </c>
      <c r="D60" s="100">
        <v>302</v>
      </c>
      <c r="E60" s="100">
        <v>20725</v>
      </c>
      <c r="F60" s="42">
        <f t="shared" si="3"/>
        <v>803</v>
      </c>
      <c r="G60" s="42">
        <f t="shared" si="4"/>
        <v>49496</v>
      </c>
    </row>
    <row r="61" spans="1:7" s="13" customFormat="1" ht="30" customHeight="1" x14ac:dyDescent="0.35">
      <c r="A61" s="36" t="s">
        <v>41</v>
      </c>
      <c r="B61" s="99">
        <v>1630</v>
      </c>
      <c r="C61" s="99">
        <v>186343</v>
      </c>
      <c r="D61" s="99">
        <v>6332</v>
      </c>
      <c r="E61" s="99">
        <v>605404</v>
      </c>
      <c r="F61" s="35">
        <f t="shared" si="3"/>
        <v>7962</v>
      </c>
      <c r="G61" s="35">
        <f t="shared" si="4"/>
        <v>791747</v>
      </c>
    </row>
    <row r="62" spans="1:7" s="13" customFormat="1" ht="30" customHeight="1" x14ac:dyDescent="0.35">
      <c r="A62" s="36" t="s">
        <v>42</v>
      </c>
      <c r="B62" s="99">
        <v>1231</v>
      </c>
      <c r="C62" s="99">
        <v>107760</v>
      </c>
      <c r="D62" s="99">
        <v>9890</v>
      </c>
      <c r="E62" s="99">
        <v>2785175</v>
      </c>
      <c r="F62" s="35">
        <f t="shared" si="3"/>
        <v>11121</v>
      </c>
      <c r="G62" s="35">
        <f t="shared" si="4"/>
        <v>2892935</v>
      </c>
    </row>
    <row r="63" spans="1:7" s="13" customFormat="1" ht="30" customHeight="1" x14ac:dyDescent="0.35">
      <c r="A63" s="36" t="s">
        <v>43</v>
      </c>
      <c r="B63" s="99">
        <v>9952</v>
      </c>
      <c r="C63" s="99">
        <v>830974</v>
      </c>
      <c r="D63" s="99">
        <v>10349</v>
      </c>
      <c r="E63" s="99">
        <v>631108</v>
      </c>
      <c r="F63" s="35">
        <f t="shared" si="3"/>
        <v>20301</v>
      </c>
      <c r="G63" s="35">
        <f t="shared" si="4"/>
        <v>1462082</v>
      </c>
    </row>
    <row r="64" spans="1:7" s="13" customFormat="1" ht="30" customHeight="1" x14ac:dyDescent="0.35">
      <c r="A64" s="36" t="s">
        <v>44</v>
      </c>
      <c r="B64" s="99">
        <v>214</v>
      </c>
      <c r="C64" s="99">
        <v>11864</v>
      </c>
      <c r="D64" s="99">
        <v>0</v>
      </c>
      <c r="E64" s="99">
        <v>0</v>
      </c>
      <c r="F64" s="35">
        <f t="shared" si="3"/>
        <v>214</v>
      </c>
      <c r="G64" s="35">
        <f t="shared" si="4"/>
        <v>11864</v>
      </c>
    </row>
    <row r="65" spans="1:7" s="54" customFormat="1" ht="30" customHeight="1" x14ac:dyDescent="0.35">
      <c r="A65" s="46" t="s">
        <v>45</v>
      </c>
      <c r="B65" s="100">
        <v>3164</v>
      </c>
      <c r="C65" s="100">
        <v>249691</v>
      </c>
      <c r="D65" s="100">
        <v>1090</v>
      </c>
      <c r="E65" s="100">
        <v>65444</v>
      </c>
      <c r="F65" s="42">
        <f t="shared" si="3"/>
        <v>4254</v>
      </c>
      <c r="G65" s="42">
        <f t="shared" si="4"/>
        <v>315135</v>
      </c>
    </row>
    <row r="66" spans="1:7" s="13" customFormat="1" ht="30" customHeight="1" thickBot="1" x14ac:dyDescent="0.4">
      <c r="A66" s="49" t="s">
        <v>115</v>
      </c>
      <c r="B66" s="87">
        <v>610</v>
      </c>
      <c r="C66" s="87">
        <v>43718</v>
      </c>
      <c r="D66" s="87">
        <v>6239</v>
      </c>
      <c r="E66" s="87">
        <v>666909</v>
      </c>
      <c r="F66" s="50">
        <f t="shared" si="3"/>
        <v>6849</v>
      </c>
      <c r="G66" s="50">
        <f t="shared" si="4"/>
        <v>710627</v>
      </c>
    </row>
    <row r="67" spans="1:7" s="13" customFormat="1" ht="30" customHeight="1" thickTop="1" thickBot="1" x14ac:dyDescent="0.4">
      <c r="A67" s="48" t="s">
        <v>90</v>
      </c>
      <c r="B67" s="40">
        <f t="shared" ref="B67:G67" si="5">SUM(B21:B66)</f>
        <v>127704</v>
      </c>
      <c r="C67" s="40">
        <f t="shared" si="5"/>
        <v>9413325</v>
      </c>
      <c r="D67" s="40">
        <f t="shared" si="5"/>
        <v>102716</v>
      </c>
      <c r="E67" s="40">
        <f t="shared" si="5"/>
        <v>10229254</v>
      </c>
      <c r="F67" s="40">
        <f t="shared" si="5"/>
        <v>230420</v>
      </c>
      <c r="G67" s="40">
        <f t="shared" si="5"/>
        <v>19642579</v>
      </c>
    </row>
    <row r="68" spans="1:7" s="13" customFormat="1" ht="30" customHeight="1" thickTop="1" x14ac:dyDescent="0.35">
      <c r="A68" s="47" t="s">
        <v>91</v>
      </c>
      <c r="B68" s="37">
        <f t="shared" ref="B68:G68" si="6">+B67+B20</f>
        <v>666689</v>
      </c>
      <c r="C68" s="37">
        <f t="shared" si="6"/>
        <v>50915770</v>
      </c>
      <c r="D68" s="37">
        <f t="shared" si="6"/>
        <v>477559</v>
      </c>
      <c r="E68" s="37">
        <f t="shared" si="6"/>
        <v>48259340</v>
      </c>
      <c r="F68" s="37">
        <f t="shared" si="6"/>
        <v>1144248</v>
      </c>
      <c r="G68" s="37">
        <f t="shared" si="6"/>
        <v>99175110</v>
      </c>
    </row>
    <row r="69" spans="1:7" s="13" customFormat="1" ht="23.5" x14ac:dyDescent="0.35">
      <c r="A69" s="31"/>
      <c r="B69" s="30"/>
      <c r="C69" s="30"/>
      <c r="D69" s="30"/>
      <c r="E69" s="30"/>
      <c r="F69" s="30"/>
      <c r="G69" s="30"/>
    </row>
    <row r="70" spans="1:7" ht="23.5" x14ac:dyDescent="0.35">
      <c r="A70" s="28" t="s">
        <v>133</v>
      </c>
    </row>
  </sheetData>
  <mergeCells count="6">
    <mergeCell ref="B3:B6"/>
    <mergeCell ref="C3:C6"/>
    <mergeCell ref="F3:F6"/>
    <mergeCell ref="G3:G6"/>
    <mergeCell ref="D3:D6"/>
    <mergeCell ref="E3:E6"/>
  </mergeCells>
  <phoneticPr fontId="2"/>
  <pageMargins left="0.78740157480314965" right="0.78740157480314965" top="0.78740157480314965" bottom="0" header="0.59055118110236227" footer="0.31496062992125984"/>
  <pageSetup paperSize="9" scale="31" firstPageNumber="225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IQ70"/>
  <sheetViews>
    <sheetView showOutlineSymbols="0" view="pageBreakPreview" zoomScale="50" zoomScaleNormal="50" zoomScaleSheetLayoutView="50" workbookViewId="0"/>
  </sheetViews>
  <sheetFormatPr defaultColWidth="24.81640625" defaultRowHeight="14" x14ac:dyDescent="0.2"/>
  <cols>
    <col min="1" max="1" width="20.6328125" style="78" customWidth="1"/>
    <col min="2" max="7" width="37.6328125" style="78" customWidth="1"/>
    <col min="8" max="8" width="28.453125" style="78" bestFit="1" customWidth="1"/>
    <col min="9" max="16384" width="24.81640625" style="78"/>
  </cols>
  <sheetData>
    <row r="1" spans="1:251" ht="25.5" x14ac:dyDescent="0.35">
      <c r="A1" s="21" t="s">
        <v>80</v>
      </c>
    </row>
    <row r="2" spans="1:251" ht="21" customHeight="1" x14ac:dyDescent="0.3">
      <c r="A2" s="4" t="s">
        <v>87</v>
      </c>
      <c r="B2" s="90"/>
      <c r="C2" s="93"/>
      <c r="D2" s="90"/>
      <c r="E2" s="93"/>
      <c r="F2" s="90"/>
      <c r="G2" s="9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21" customHeight="1" x14ac:dyDescent="0.3">
      <c r="A3" s="2"/>
      <c r="B3" s="3" t="s">
        <v>81</v>
      </c>
      <c r="C3" s="17" t="s">
        <v>82</v>
      </c>
      <c r="D3" s="3" t="s">
        <v>83</v>
      </c>
      <c r="E3" s="17" t="s">
        <v>84</v>
      </c>
      <c r="F3" s="3" t="s">
        <v>106</v>
      </c>
      <c r="G3" s="3" t="s">
        <v>85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1" customHeight="1" x14ac:dyDescent="0.3">
      <c r="A4" s="2"/>
      <c r="B4" s="3"/>
      <c r="C4" s="17"/>
      <c r="D4" s="3"/>
      <c r="E4" s="17"/>
      <c r="F4" s="3"/>
      <c r="G4" s="3" t="s">
        <v>86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21" customHeight="1" x14ac:dyDescent="0.3">
      <c r="A5" s="2"/>
      <c r="B5" s="3" t="s">
        <v>47</v>
      </c>
      <c r="C5" s="17" t="s">
        <v>47</v>
      </c>
      <c r="D5" s="3" t="s">
        <v>47</v>
      </c>
      <c r="E5" s="17" t="s">
        <v>47</v>
      </c>
      <c r="F5" s="3" t="s">
        <v>47</v>
      </c>
      <c r="G5" s="3" t="s">
        <v>47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21" customHeight="1" x14ac:dyDescent="0.3">
      <c r="A6" s="2"/>
      <c r="B6" s="3"/>
      <c r="C6" s="17"/>
      <c r="D6" s="3"/>
      <c r="E6" s="17"/>
      <c r="F6" s="3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s="13" customFormat="1" ht="29.25" customHeight="1" x14ac:dyDescent="0.35">
      <c r="A7" s="32" t="s">
        <v>88</v>
      </c>
      <c r="B7" s="110">
        <v>188885680</v>
      </c>
      <c r="C7" s="98">
        <v>81328873</v>
      </c>
      <c r="D7" s="111">
        <v>1591552</v>
      </c>
      <c r="E7" s="98">
        <v>271806105</v>
      </c>
      <c r="F7" s="112">
        <v>0</v>
      </c>
      <c r="G7" s="112">
        <v>271806105</v>
      </c>
      <c r="H7" s="13">
        <f>SUM(F7+G7)</f>
        <v>271806105</v>
      </c>
      <c r="I7" s="13" t="str">
        <f>IF(E7=H7,"ok","NG")</f>
        <v>ok</v>
      </c>
    </row>
    <row r="8" spans="1:251" s="13" customFormat="1" ht="29.25" customHeight="1" x14ac:dyDescent="0.35">
      <c r="A8" s="34" t="s">
        <v>107</v>
      </c>
      <c r="B8" s="113">
        <v>84412257</v>
      </c>
      <c r="C8" s="99">
        <v>28738470</v>
      </c>
      <c r="D8" s="114">
        <v>382293</v>
      </c>
      <c r="E8" s="99">
        <v>113533020</v>
      </c>
      <c r="F8" s="115">
        <v>0</v>
      </c>
      <c r="G8" s="115">
        <v>113533020</v>
      </c>
      <c r="H8" s="13">
        <f t="shared" ref="H8:H68" si="0">SUM(F8+G8)</f>
        <v>113533020</v>
      </c>
      <c r="I8" s="13" t="str">
        <f t="shared" ref="I8:I68" si="1">IF(E8=H8,"ok","NG")</f>
        <v>ok</v>
      </c>
    </row>
    <row r="9" spans="1:251" s="13" customFormat="1" ht="29.25" customHeight="1" x14ac:dyDescent="0.35">
      <c r="A9" s="36" t="s">
        <v>0</v>
      </c>
      <c r="B9" s="113">
        <v>246663826</v>
      </c>
      <c r="C9" s="99">
        <v>68243461</v>
      </c>
      <c r="D9" s="114">
        <v>0</v>
      </c>
      <c r="E9" s="99">
        <v>314907287</v>
      </c>
      <c r="F9" s="115">
        <v>0</v>
      </c>
      <c r="G9" s="115">
        <v>314907287</v>
      </c>
      <c r="H9" s="13">
        <f t="shared" si="0"/>
        <v>314907287</v>
      </c>
      <c r="I9" s="13" t="str">
        <f t="shared" si="1"/>
        <v>ok</v>
      </c>
    </row>
    <row r="10" spans="1:251" s="13" customFormat="1" ht="29.25" customHeight="1" x14ac:dyDescent="0.35">
      <c r="A10" s="36" t="s">
        <v>1</v>
      </c>
      <c r="B10" s="113">
        <v>530303492</v>
      </c>
      <c r="C10" s="99">
        <v>103040921</v>
      </c>
      <c r="D10" s="114">
        <v>4111444</v>
      </c>
      <c r="E10" s="99">
        <v>637455857</v>
      </c>
      <c r="F10" s="115">
        <v>0</v>
      </c>
      <c r="G10" s="115">
        <v>637455857</v>
      </c>
      <c r="H10" s="13">
        <f t="shared" si="0"/>
        <v>637455857</v>
      </c>
      <c r="I10" s="13" t="str">
        <f t="shared" si="1"/>
        <v>ok</v>
      </c>
    </row>
    <row r="11" spans="1:251" s="13" customFormat="1" ht="29.25" customHeight="1" x14ac:dyDescent="0.35">
      <c r="A11" s="41" t="s">
        <v>108</v>
      </c>
      <c r="B11" s="116">
        <v>178405732</v>
      </c>
      <c r="C11" s="100">
        <v>27212702</v>
      </c>
      <c r="D11" s="117">
        <v>1178740</v>
      </c>
      <c r="E11" s="100">
        <v>206797174</v>
      </c>
      <c r="F11" s="118">
        <v>0</v>
      </c>
      <c r="G11" s="118">
        <v>206797174</v>
      </c>
      <c r="H11" s="13">
        <f t="shared" si="0"/>
        <v>206797174</v>
      </c>
      <c r="I11" s="13" t="str">
        <f t="shared" si="1"/>
        <v>ok</v>
      </c>
    </row>
    <row r="12" spans="1:251" s="13" customFormat="1" ht="29.25" customHeight="1" x14ac:dyDescent="0.35">
      <c r="A12" s="43" t="s">
        <v>109</v>
      </c>
      <c r="B12" s="110">
        <v>51705946</v>
      </c>
      <c r="C12" s="98">
        <v>25643803</v>
      </c>
      <c r="D12" s="111">
        <v>4933610</v>
      </c>
      <c r="E12" s="98">
        <v>82283359</v>
      </c>
      <c r="F12" s="112">
        <v>0</v>
      </c>
      <c r="G12" s="112">
        <v>82283359</v>
      </c>
      <c r="H12" s="13">
        <f t="shared" si="0"/>
        <v>82283359</v>
      </c>
      <c r="I12" s="13" t="str">
        <f t="shared" si="1"/>
        <v>ok</v>
      </c>
    </row>
    <row r="13" spans="1:251" s="13" customFormat="1" ht="29.25" customHeight="1" x14ac:dyDescent="0.35">
      <c r="A13" s="36" t="s">
        <v>2</v>
      </c>
      <c r="B13" s="113">
        <v>26812446</v>
      </c>
      <c r="C13" s="99">
        <v>17168492</v>
      </c>
      <c r="D13" s="114">
        <v>0</v>
      </c>
      <c r="E13" s="99">
        <v>43980938</v>
      </c>
      <c r="F13" s="115">
        <v>0</v>
      </c>
      <c r="G13" s="115">
        <v>43980938</v>
      </c>
      <c r="H13" s="13">
        <f t="shared" si="0"/>
        <v>43980938</v>
      </c>
      <c r="I13" s="13" t="str">
        <f t="shared" si="1"/>
        <v>ok</v>
      </c>
    </row>
    <row r="14" spans="1:251" s="13" customFormat="1" ht="29.25" customHeight="1" x14ac:dyDescent="0.35">
      <c r="A14" s="36" t="s">
        <v>3</v>
      </c>
      <c r="B14" s="113">
        <v>85735329</v>
      </c>
      <c r="C14" s="99">
        <v>8685348</v>
      </c>
      <c r="D14" s="114">
        <v>0</v>
      </c>
      <c r="E14" s="99">
        <v>94420677</v>
      </c>
      <c r="F14" s="115">
        <v>0</v>
      </c>
      <c r="G14" s="115">
        <v>94420677</v>
      </c>
      <c r="H14" s="13">
        <f t="shared" si="0"/>
        <v>94420677</v>
      </c>
      <c r="I14" s="13" t="str">
        <f t="shared" si="1"/>
        <v>ok</v>
      </c>
    </row>
    <row r="15" spans="1:251" s="13" customFormat="1" ht="29.25" customHeight="1" x14ac:dyDescent="0.35">
      <c r="A15" s="34" t="s">
        <v>110</v>
      </c>
      <c r="B15" s="113">
        <v>58664771</v>
      </c>
      <c r="C15" s="99">
        <v>26855882</v>
      </c>
      <c r="D15" s="114">
        <v>0</v>
      </c>
      <c r="E15" s="99">
        <v>85520653</v>
      </c>
      <c r="F15" s="115">
        <v>0</v>
      </c>
      <c r="G15" s="115">
        <v>85520653</v>
      </c>
      <c r="H15" s="13">
        <f t="shared" si="0"/>
        <v>85520653</v>
      </c>
      <c r="I15" s="13" t="str">
        <f t="shared" si="1"/>
        <v>ok</v>
      </c>
    </row>
    <row r="16" spans="1:251" s="13" customFormat="1" ht="29.25" customHeight="1" x14ac:dyDescent="0.35">
      <c r="A16" s="41" t="s">
        <v>111</v>
      </c>
      <c r="B16" s="116">
        <v>37232863</v>
      </c>
      <c r="C16" s="100">
        <v>11725187</v>
      </c>
      <c r="D16" s="117">
        <v>8158030</v>
      </c>
      <c r="E16" s="100">
        <v>57116080</v>
      </c>
      <c r="F16" s="118">
        <v>0</v>
      </c>
      <c r="G16" s="118">
        <v>57116080</v>
      </c>
      <c r="H16" s="13">
        <f t="shared" si="0"/>
        <v>57116080</v>
      </c>
      <c r="I16" s="13" t="str">
        <f t="shared" si="1"/>
        <v>ok</v>
      </c>
    </row>
    <row r="17" spans="1:9" s="13" customFormat="1" ht="29.25" customHeight="1" x14ac:dyDescent="0.35">
      <c r="A17" s="34" t="s">
        <v>112</v>
      </c>
      <c r="B17" s="119">
        <v>97086810</v>
      </c>
      <c r="C17" s="99">
        <v>117985933</v>
      </c>
      <c r="D17" s="119">
        <v>834836</v>
      </c>
      <c r="E17" s="99">
        <v>215907579</v>
      </c>
      <c r="F17" s="115">
        <v>0</v>
      </c>
      <c r="G17" s="115">
        <v>215907579</v>
      </c>
      <c r="H17" s="13">
        <f t="shared" si="0"/>
        <v>215907579</v>
      </c>
      <c r="I17" s="13" t="str">
        <f t="shared" si="1"/>
        <v>ok</v>
      </c>
    </row>
    <row r="18" spans="1:9" s="13" customFormat="1" ht="29.25" customHeight="1" x14ac:dyDescent="0.35">
      <c r="A18" s="34" t="s">
        <v>113</v>
      </c>
      <c r="B18" s="119">
        <v>33031168</v>
      </c>
      <c r="C18" s="99">
        <v>9141776</v>
      </c>
      <c r="D18" s="119">
        <v>121400</v>
      </c>
      <c r="E18" s="99">
        <v>42294344</v>
      </c>
      <c r="F18" s="115">
        <v>0</v>
      </c>
      <c r="G18" s="115">
        <v>42294344</v>
      </c>
      <c r="H18" s="13">
        <f t="shared" si="0"/>
        <v>42294344</v>
      </c>
      <c r="I18" s="13" t="str">
        <f t="shared" si="1"/>
        <v>ok</v>
      </c>
    </row>
    <row r="19" spans="1:9" s="13" customFormat="1" ht="29.25" customHeight="1" thickBot="1" x14ac:dyDescent="0.4">
      <c r="A19" s="34" t="s">
        <v>116</v>
      </c>
      <c r="B19" s="119">
        <v>90277079</v>
      </c>
      <c r="C19" s="99">
        <v>11716093</v>
      </c>
      <c r="D19" s="119">
        <v>0</v>
      </c>
      <c r="E19" s="99">
        <v>101993172</v>
      </c>
      <c r="F19" s="115">
        <v>0</v>
      </c>
      <c r="G19" s="115">
        <v>101993172</v>
      </c>
      <c r="H19" s="13">
        <f t="shared" si="0"/>
        <v>101993172</v>
      </c>
      <c r="I19" s="13" t="str">
        <f t="shared" si="1"/>
        <v>ok</v>
      </c>
    </row>
    <row r="20" spans="1:9" s="13" customFormat="1" ht="29.25" customHeight="1" thickTop="1" thickBot="1" x14ac:dyDescent="0.4">
      <c r="A20" s="39" t="s">
        <v>118</v>
      </c>
      <c r="B20" s="88">
        <f t="shared" ref="B20:G20" si="2">SUM(B7:B19)</f>
        <v>1709217399</v>
      </c>
      <c r="C20" s="72">
        <f t="shared" si="2"/>
        <v>537486941</v>
      </c>
      <c r="D20" s="89">
        <f t="shared" si="2"/>
        <v>21311905</v>
      </c>
      <c r="E20" s="72">
        <f t="shared" si="2"/>
        <v>2268016245</v>
      </c>
      <c r="F20" s="73">
        <f t="shared" si="2"/>
        <v>0</v>
      </c>
      <c r="G20" s="72">
        <f t="shared" si="2"/>
        <v>2268016245</v>
      </c>
      <c r="H20" s="13">
        <f t="shared" si="0"/>
        <v>2268016245</v>
      </c>
      <c r="I20" s="13" t="str">
        <f t="shared" si="1"/>
        <v>ok</v>
      </c>
    </row>
    <row r="21" spans="1:9" s="13" customFormat="1" ht="29.25" customHeight="1" thickTop="1" x14ac:dyDescent="0.35">
      <c r="A21" s="44" t="s">
        <v>89</v>
      </c>
      <c r="B21" s="119">
        <v>14084618</v>
      </c>
      <c r="C21" s="99">
        <v>8831152</v>
      </c>
      <c r="D21" s="119">
        <v>0</v>
      </c>
      <c r="E21" s="99">
        <v>22915770</v>
      </c>
      <c r="F21" s="120">
        <v>0</v>
      </c>
      <c r="G21" s="115">
        <v>22915770</v>
      </c>
      <c r="H21" s="13">
        <f>SUM(F21+G21)</f>
        <v>22915770</v>
      </c>
      <c r="I21" s="13" t="str">
        <f t="shared" si="1"/>
        <v>ok</v>
      </c>
    </row>
    <row r="22" spans="1:9" s="13" customFormat="1" ht="29.25" customHeight="1" x14ac:dyDescent="0.35">
      <c r="A22" s="36" t="s">
        <v>4</v>
      </c>
      <c r="B22" s="119">
        <v>5365549</v>
      </c>
      <c r="C22" s="99">
        <v>7684994</v>
      </c>
      <c r="D22" s="119">
        <v>0</v>
      </c>
      <c r="E22" s="99">
        <v>13050543</v>
      </c>
      <c r="F22" s="115">
        <v>0</v>
      </c>
      <c r="G22" s="115">
        <v>13050543</v>
      </c>
      <c r="H22" s="13">
        <f t="shared" si="0"/>
        <v>13050543</v>
      </c>
      <c r="I22" s="13" t="str">
        <f t="shared" si="1"/>
        <v>ok</v>
      </c>
    </row>
    <row r="23" spans="1:9" s="13" customFormat="1" ht="29.25" customHeight="1" x14ac:dyDescent="0.35">
      <c r="A23" s="36" t="s">
        <v>5</v>
      </c>
      <c r="B23" s="119">
        <v>8198840</v>
      </c>
      <c r="C23" s="99">
        <v>2625425</v>
      </c>
      <c r="D23" s="119">
        <v>0</v>
      </c>
      <c r="E23" s="99">
        <v>10824265</v>
      </c>
      <c r="F23" s="115">
        <v>0</v>
      </c>
      <c r="G23" s="115">
        <v>10824265</v>
      </c>
      <c r="H23" s="13">
        <f t="shared" si="0"/>
        <v>10824265</v>
      </c>
      <c r="I23" s="13" t="str">
        <f t="shared" si="1"/>
        <v>ok</v>
      </c>
    </row>
    <row r="24" spans="1:9" s="13" customFormat="1" ht="29.25" customHeight="1" x14ac:dyDescent="0.35">
      <c r="A24" s="36" t="s">
        <v>6</v>
      </c>
      <c r="B24" s="119">
        <v>4439417</v>
      </c>
      <c r="C24" s="99">
        <v>2276543</v>
      </c>
      <c r="D24" s="119">
        <v>0</v>
      </c>
      <c r="E24" s="99">
        <v>6715960</v>
      </c>
      <c r="F24" s="115">
        <v>0</v>
      </c>
      <c r="G24" s="115">
        <v>6715960</v>
      </c>
      <c r="H24" s="13">
        <f t="shared" si="0"/>
        <v>6715960</v>
      </c>
      <c r="I24" s="13" t="str">
        <f t="shared" si="1"/>
        <v>ok</v>
      </c>
    </row>
    <row r="25" spans="1:9" s="13" customFormat="1" ht="29.25" customHeight="1" x14ac:dyDescent="0.35">
      <c r="A25" s="46" t="s">
        <v>7</v>
      </c>
      <c r="B25" s="116">
        <v>15126645</v>
      </c>
      <c r="C25" s="100">
        <v>4491348</v>
      </c>
      <c r="D25" s="117">
        <v>0</v>
      </c>
      <c r="E25" s="100">
        <v>19617993</v>
      </c>
      <c r="F25" s="118">
        <v>0</v>
      </c>
      <c r="G25" s="118">
        <v>19617993</v>
      </c>
      <c r="H25" s="13">
        <f t="shared" si="0"/>
        <v>19617993</v>
      </c>
      <c r="I25" s="13" t="str">
        <f t="shared" si="1"/>
        <v>ok</v>
      </c>
    </row>
    <row r="26" spans="1:9" s="13" customFormat="1" ht="29.25" customHeight="1" x14ac:dyDescent="0.35">
      <c r="A26" s="36" t="s">
        <v>8</v>
      </c>
      <c r="B26" s="113">
        <v>6046345</v>
      </c>
      <c r="C26" s="99">
        <v>3823252</v>
      </c>
      <c r="D26" s="114">
        <v>21818</v>
      </c>
      <c r="E26" s="99">
        <v>9891415</v>
      </c>
      <c r="F26" s="115">
        <v>0</v>
      </c>
      <c r="G26" s="115">
        <v>9891415</v>
      </c>
      <c r="H26" s="13">
        <f t="shared" si="0"/>
        <v>9891415</v>
      </c>
      <c r="I26" s="13" t="str">
        <f t="shared" si="1"/>
        <v>ok</v>
      </c>
    </row>
    <row r="27" spans="1:9" s="13" customFormat="1" ht="29.25" customHeight="1" x14ac:dyDescent="0.35">
      <c r="A27" s="36" t="s">
        <v>9</v>
      </c>
      <c r="B27" s="113">
        <v>3257429</v>
      </c>
      <c r="C27" s="99">
        <v>29871680</v>
      </c>
      <c r="D27" s="114">
        <v>329537</v>
      </c>
      <c r="E27" s="99">
        <v>33458646</v>
      </c>
      <c r="F27" s="115">
        <v>0</v>
      </c>
      <c r="G27" s="115">
        <v>33458646</v>
      </c>
      <c r="H27" s="13">
        <f t="shared" si="0"/>
        <v>33458646</v>
      </c>
      <c r="I27" s="13" t="str">
        <f t="shared" si="1"/>
        <v>ok</v>
      </c>
    </row>
    <row r="28" spans="1:9" s="13" customFormat="1" ht="29.25" customHeight="1" x14ac:dyDescent="0.35">
      <c r="A28" s="36" t="s">
        <v>10</v>
      </c>
      <c r="B28" s="113">
        <v>334117</v>
      </c>
      <c r="C28" s="99">
        <v>21741212</v>
      </c>
      <c r="D28" s="114">
        <v>0</v>
      </c>
      <c r="E28" s="99">
        <v>22075329</v>
      </c>
      <c r="F28" s="115">
        <v>0</v>
      </c>
      <c r="G28" s="115">
        <v>22075329</v>
      </c>
      <c r="H28" s="13">
        <f t="shared" si="0"/>
        <v>22075329</v>
      </c>
      <c r="I28" s="13" t="str">
        <f t="shared" si="1"/>
        <v>ok</v>
      </c>
    </row>
    <row r="29" spans="1:9" s="13" customFormat="1" ht="29.25" customHeight="1" x14ac:dyDescent="0.35">
      <c r="A29" s="36" t="s">
        <v>11</v>
      </c>
      <c r="B29" s="113">
        <v>1875998</v>
      </c>
      <c r="C29" s="99">
        <v>27319366</v>
      </c>
      <c r="D29" s="114">
        <v>0</v>
      </c>
      <c r="E29" s="99">
        <v>29195364</v>
      </c>
      <c r="F29" s="115">
        <v>0</v>
      </c>
      <c r="G29" s="115">
        <v>29195364</v>
      </c>
      <c r="H29" s="13">
        <f t="shared" si="0"/>
        <v>29195364</v>
      </c>
      <c r="I29" s="13" t="str">
        <f t="shared" si="1"/>
        <v>ok</v>
      </c>
    </row>
    <row r="30" spans="1:9" s="13" customFormat="1" ht="29.25" customHeight="1" x14ac:dyDescent="0.35">
      <c r="A30" s="46" t="s">
        <v>117</v>
      </c>
      <c r="B30" s="116">
        <v>8558998</v>
      </c>
      <c r="C30" s="100">
        <v>6677976</v>
      </c>
      <c r="D30" s="117">
        <v>580226</v>
      </c>
      <c r="E30" s="100">
        <v>15817200</v>
      </c>
      <c r="F30" s="118">
        <v>0</v>
      </c>
      <c r="G30" s="118">
        <v>15817200</v>
      </c>
      <c r="H30" s="13">
        <f t="shared" si="0"/>
        <v>15817200</v>
      </c>
      <c r="I30" s="13" t="str">
        <f t="shared" si="1"/>
        <v>ok</v>
      </c>
    </row>
    <row r="31" spans="1:9" s="13" customFormat="1" ht="29.25" customHeight="1" x14ac:dyDescent="0.35">
      <c r="A31" s="36" t="s">
        <v>12</v>
      </c>
      <c r="B31" s="113">
        <v>2335622</v>
      </c>
      <c r="C31" s="99">
        <v>2567893</v>
      </c>
      <c r="D31" s="114">
        <v>0</v>
      </c>
      <c r="E31" s="99">
        <v>4903515</v>
      </c>
      <c r="F31" s="115">
        <v>0</v>
      </c>
      <c r="G31" s="115">
        <v>4903515</v>
      </c>
      <c r="H31" s="13">
        <f t="shared" si="0"/>
        <v>4903515</v>
      </c>
      <c r="I31" s="13" t="str">
        <f t="shared" si="1"/>
        <v>ok</v>
      </c>
    </row>
    <row r="32" spans="1:9" s="13" customFormat="1" ht="29.25" customHeight="1" x14ac:dyDescent="0.35">
      <c r="A32" s="36" t="s">
        <v>13</v>
      </c>
      <c r="B32" s="113">
        <v>2338791</v>
      </c>
      <c r="C32" s="99">
        <v>8553128</v>
      </c>
      <c r="D32" s="114">
        <v>0</v>
      </c>
      <c r="E32" s="99">
        <v>10891919</v>
      </c>
      <c r="F32" s="115">
        <v>0</v>
      </c>
      <c r="G32" s="115">
        <v>10891919</v>
      </c>
      <c r="H32" s="13">
        <f t="shared" si="0"/>
        <v>10891919</v>
      </c>
      <c r="I32" s="13" t="str">
        <f t="shared" si="1"/>
        <v>ok</v>
      </c>
    </row>
    <row r="33" spans="1:9" s="13" customFormat="1" ht="29.25" customHeight="1" x14ac:dyDescent="0.35">
      <c r="A33" s="36" t="s">
        <v>14</v>
      </c>
      <c r="B33" s="113">
        <v>12490094</v>
      </c>
      <c r="C33" s="99">
        <v>2820711</v>
      </c>
      <c r="D33" s="114">
        <v>7841707</v>
      </c>
      <c r="E33" s="99">
        <v>23152512</v>
      </c>
      <c r="F33" s="115">
        <v>0</v>
      </c>
      <c r="G33" s="115">
        <v>23152512</v>
      </c>
      <c r="H33" s="13">
        <f t="shared" si="0"/>
        <v>23152512</v>
      </c>
      <c r="I33" s="13" t="str">
        <f t="shared" si="1"/>
        <v>ok</v>
      </c>
    </row>
    <row r="34" spans="1:9" s="13" customFormat="1" ht="29.25" customHeight="1" x14ac:dyDescent="0.35">
      <c r="A34" s="36" t="s">
        <v>15</v>
      </c>
      <c r="B34" s="113">
        <v>11638398</v>
      </c>
      <c r="C34" s="99">
        <v>11033875</v>
      </c>
      <c r="D34" s="114">
        <v>831715</v>
      </c>
      <c r="E34" s="99">
        <v>23503988</v>
      </c>
      <c r="F34" s="115">
        <v>0</v>
      </c>
      <c r="G34" s="115">
        <v>23503988</v>
      </c>
      <c r="H34" s="13">
        <f t="shared" si="0"/>
        <v>23503988</v>
      </c>
      <c r="I34" s="13" t="str">
        <f t="shared" si="1"/>
        <v>ok</v>
      </c>
    </row>
    <row r="35" spans="1:9" s="13" customFormat="1" ht="29.25" customHeight="1" x14ac:dyDescent="0.35">
      <c r="A35" s="46" t="s">
        <v>16</v>
      </c>
      <c r="B35" s="116">
        <v>9684354</v>
      </c>
      <c r="C35" s="100">
        <v>5401326</v>
      </c>
      <c r="D35" s="117">
        <v>0</v>
      </c>
      <c r="E35" s="100">
        <v>15085680</v>
      </c>
      <c r="F35" s="118">
        <v>0</v>
      </c>
      <c r="G35" s="118">
        <v>15085680</v>
      </c>
      <c r="H35" s="13">
        <f t="shared" si="0"/>
        <v>15085680</v>
      </c>
      <c r="I35" s="13" t="str">
        <f t="shared" si="1"/>
        <v>ok</v>
      </c>
    </row>
    <row r="36" spans="1:9" s="13" customFormat="1" ht="29.25" customHeight="1" x14ac:dyDescent="0.35">
      <c r="A36" s="36" t="s">
        <v>17</v>
      </c>
      <c r="B36" s="113">
        <v>2635648</v>
      </c>
      <c r="C36" s="99">
        <v>724997</v>
      </c>
      <c r="D36" s="114">
        <v>0</v>
      </c>
      <c r="E36" s="99">
        <v>3360645</v>
      </c>
      <c r="F36" s="115">
        <v>0</v>
      </c>
      <c r="G36" s="115">
        <v>3360645</v>
      </c>
      <c r="H36" s="13">
        <f t="shared" si="0"/>
        <v>3360645</v>
      </c>
      <c r="I36" s="13" t="str">
        <f t="shared" si="1"/>
        <v>ok</v>
      </c>
    </row>
    <row r="37" spans="1:9" s="13" customFormat="1" ht="29.25" customHeight="1" x14ac:dyDescent="0.35">
      <c r="A37" s="36" t="s">
        <v>18</v>
      </c>
      <c r="B37" s="113">
        <v>6778572</v>
      </c>
      <c r="C37" s="99">
        <v>3672473</v>
      </c>
      <c r="D37" s="114">
        <v>0</v>
      </c>
      <c r="E37" s="99">
        <v>10451045</v>
      </c>
      <c r="F37" s="115">
        <v>0</v>
      </c>
      <c r="G37" s="115">
        <v>10451045</v>
      </c>
      <c r="H37" s="13">
        <f t="shared" si="0"/>
        <v>10451045</v>
      </c>
      <c r="I37" s="13" t="str">
        <f t="shared" si="1"/>
        <v>ok</v>
      </c>
    </row>
    <row r="38" spans="1:9" s="13" customFormat="1" ht="29.25" customHeight="1" x14ac:dyDescent="0.35">
      <c r="A38" s="36" t="s">
        <v>19</v>
      </c>
      <c r="B38" s="113">
        <v>424515</v>
      </c>
      <c r="C38" s="99">
        <v>4057167</v>
      </c>
      <c r="D38" s="114">
        <v>0</v>
      </c>
      <c r="E38" s="99">
        <v>4481682</v>
      </c>
      <c r="F38" s="115">
        <v>0</v>
      </c>
      <c r="G38" s="115">
        <v>4481682</v>
      </c>
      <c r="H38" s="13">
        <f t="shared" si="0"/>
        <v>4481682</v>
      </c>
      <c r="I38" s="13" t="str">
        <f t="shared" si="1"/>
        <v>ok</v>
      </c>
    </row>
    <row r="39" spans="1:9" s="13" customFormat="1" ht="29.25" customHeight="1" x14ac:dyDescent="0.35">
      <c r="A39" s="36" t="s">
        <v>20</v>
      </c>
      <c r="B39" s="113">
        <v>639003</v>
      </c>
      <c r="C39" s="99">
        <v>26244256</v>
      </c>
      <c r="D39" s="114">
        <v>0</v>
      </c>
      <c r="E39" s="99">
        <v>26883259</v>
      </c>
      <c r="F39" s="115">
        <v>0</v>
      </c>
      <c r="G39" s="115">
        <v>26883259</v>
      </c>
      <c r="H39" s="13">
        <f t="shared" si="0"/>
        <v>26883259</v>
      </c>
      <c r="I39" s="13" t="str">
        <f t="shared" si="1"/>
        <v>ok</v>
      </c>
    </row>
    <row r="40" spans="1:9" s="13" customFormat="1" ht="29.25" customHeight="1" x14ac:dyDescent="0.35">
      <c r="A40" s="46" t="s">
        <v>21</v>
      </c>
      <c r="B40" s="116">
        <v>264254</v>
      </c>
      <c r="C40" s="100">
        <v>479538</v>
      </c>
      <c r="D40" s="117">
        <v>0</v>
      </c>
      <c r="E40" s="100">
        <v>743792</v>
      </c>
      <c r="F40" s="118">
        <v>0</v>
      </c>
      <c r="G40" s="118">
        <v>743792</v>
      </c>
      <c r="H40" s="13">
        <f t="shared" si="0"/>
        <v>743792</v>
      </c>
      <c r="I40" s="13" t="str">
        <f t="shared" si="1"/>
        <v>ok</v>
      </c>
    </row>
    <row r="41" spans="1:9" s="13" customFormat="1" ht="29.25" customHeight="1" x14ac:dyDescent="0.35">
      <c r="A41" s="34" t="s">
        <v>114</v>
      </c>
      <c r="B41" s="113">
        <v>5025988</v>
      </c>
      <c r="C41" s="99">
        <v>2997758</v>
      </c>
      <c r="D41" s="114">
        <v>0</v>
      </c>
      <c r="E41" s="99">
        <v>8023746</v>
      </c>
      <c r="F41" s="115">
        <v>0</v>
      </c>
      <c r="G41" s="115">
        <v>8023746</v>
      </c>
      <c r="H41" s="13">
        <f t="shared" si="0"/>
        <v>8023746</v>
      </c>
      <c r="I41" s="13" t="str">
        <f t="shared" si="1"/>
        <v>ok</v>
      </c>
    </row>
    <row r="42" spans="1:9" s="13" customFormat="1" ht="29.25" customHeight="1" x14ac:dyDescent="0.35">
      <c r="A42" s="36" t="s">
        <v>22</v>
      </c>
      <c r="B42" s="113">
        <v>136013478</v>
      </c>
      <c r="C42" s="99">
        <v>7804729</v>
      </c>
      <c r="D42" s="114">
        <v>0</v>
      </c>
      <c r="E42" s="99">
        <v>143818207</v>
      </c>
      <c r="F42" s="115">
        <v>0</v>
      </c>
      <c r="G42" s="115">
        <v>143818207</v>
      </c>
      <c r="H42" s="13">
        <f t="shared" si="0"/>
        <v>143818207</v>
      </c>
      <c r="I42" s="13" t="str">
        <f t="shared" si="1"/>
        <v>ok</v>
      </c>
    </row>
    <row r="43" spans="1:9" s="13" customFormat="1" ht="29.25" customHeight="1" x14ac:dyDescent="0.35">
      <c r="A43" s="36" t="s">
        <v>23</v>
      </c>
      <c r="B43" s="113">
        <v>20884342</v>
      </c>
      <c r="C43" s="99">
        <v>5009492</v>
      </c>
      <c r="D43" s="114">
        <v>0</v>
      </c>
      <c r="E43" s="99">
        <v>25893834</v>
      </c>
      <c r="F43" s="115">
        <v>0</v>
      </c>
      <c r="G43" s="115">
        <v>25893834</v>
      </c>
      <c r="H43" s="13">
        <f t="shared" si="0"/>
        <v>25893834</v>
      </c>
      <c r="I43" s="13" t="str">
        <f t="shared" si="1"/>
        <v>ok</v>
      </c>
    </row>
    <row r="44" spans="1:9" s="13" customFormat="1" ht="29.25" customHeight="1" x14ac:dyDescent="0.35">
      <c r="A44" s="36" t="s">
        <v>24</v>
      </c>
      <c r="B44" s="113">
        <v>4141252</v>
      </c>
      <c r="C44" s="99">
        <v>883800</v>
      </c>
      <c r="D44" s="114">
        <v>689483</v>
      </c>
      <c r="E44" s="99">
        <v>5714535</v>
      </c>
      <c r="F44" s="115">
        <v>0</v>
      </c>
      <c r="G44" s="115">
        <v>5714535</v>
      </c>
      <c r="H44" s="13">
        <f t="shared" si="0"/>
        <v>5714535</v>
      </c>
      <c r="I44" s="13" t="str">
        <f t="shared" si="1"/>
        <v>ok</v>
      </c>
    </row>
    <row r="45" spans="1:9" s="13" customFormat="1" ht="29.25" customHeight="1" x14ac:dyDescent="0.35">
      <c r="A45" s="46" t="s">
        <v>25</v>
      </c>
      <c r="B45" s="116">
        <v>28759212</v>
      </c>
      <c r="C45" s="100">
        <v>5482522</v>
      </c>
      <c r="D45" s="117">
        <v>2151738</v>
      </c>
      <c r="E45" s="100">
        <v>36393472</v>
      </c>
      <c r="F45" s="118">
        <v>0</v>
      </c>
      <c r="G45" s="118">
        <v>36393472</v>
      </c>
      <c r="H45" s="13">
        <f t="shared" si="0"/>
        <v>36393472</v>
      </c>
      <c r="I45" s="13" t="str">
        <f t="shared" si="1"/>
        <v>ok</v>
      </c>
    </row>
    <row r="46" spans="1:9" s="13" customFormat="1" ht="29.25" customHeight="1" x14ac:dyDescent="0.35">
      <c r="A46" s="36" t="s">
        <v>26</v>
      </c>
      <c r="B46" s="113">
        <v>25876512</v>
      </c>
      <c r="C46" s="99">
        <v>8629037</v>
      </c>
      <c r="D46" s="114">
        <v>3229656</v>
      </c>
      <c r="E46" s="99">
        <v>37735205</v>
      </c>
      <c r="F46" s="115">
        <v>0</v>
      </c>
      <c r="G46" s="115">
        <v>37735205</v>
      </c>
      <c r="H46" s="13">
        <f t="shared" si="0"/>
        <v>37735205</v>
      </c>
      <c r="I46" s="13" t="str">
        <f t="shared" si="1"/>
        <v>ok</v>
      </c>
    </row>
    <row r="47" spans="1:9" s="13" customFormat="1" ht="29.25" customHeight="1" x14ac:dyDescent="0.35">
      <c r="A47" s="36" t="s">
        <v>27</v>
      </c>
      <c r="B47" s="113">
        <v>6346834</v>
      </c>
      <c r="C47" s="99">
        <v>2624076</v>
      </c>
      <c r="D47" s="114">
        <v>0</v>
      </c>
      <c r="E47" s="99">
        <v>8970910</v>
      </c>
      <c r="F47" s="115">
        <v>0</v>
      </c>
      <c r="G47" s="115">
        <v>8970910</v>
      </c>
      <c r="H47" s="13">
        <f t="shared" si="0"/>
        <v>8970910</v>
      </c>
      <c r="I47" s="13" t="str">
        <f t="shared" si="1"/>
        <v>ok</v>
      </c>
    </row>
    <row r="48" spans="1:9" s="13" customFormat="1" ht="29.25" customHeight="1" x14ac:dyDescent="0.35">
      <c r="A48" s="36" t="s">
        <v>28</v>
      </c>
      <c r="B48" s="113">
        <v>7830149</v>
      </c>
      <c r="C48" s="99">
        <v>3997052</v>
      </c>
      <c r="D48" s="114">
        <v>0</v>
      </c>
      <c r="E48" s="99">
        <v>11827201</v>
      </c>
      <c r="F48" s="115">
        <v>0</v>
      </c>
      <c r="G48" s="115">
        <v>11827201</v>
      </c>
      <c r="H48" s="13">
        <f t="shared" si="0"/>
        <v>11827201</v>
      </c>
      <c r="I48" s="13" t="str">
        <f t="shared" si="1"/>
        <v>ok</v>
      </c>
    </row>
    <row r="49" spans="1:9" s="13" customFormat="1" ht="29.25" customHeight="1" x14ac:dyDescent="0.35">
      <c r="A49" s="36" t="s">
        <v>29</v>
      </c>
      <c r="B49" s="113">
        <v>1145106</v>
      </c>
      <c r="C49" s="99">
        <v>3571478</v>
      </c>
      <c r="D49" s="114">
        <v>0</v>
      </c>
      <c r="E49" s="99">
        <v>4716584</v>
      </c>
      <c r="F49" s="115">
        <v>0</v>
      </c>
      <c r="G49" s="115">
        <v>4716584</v>
      </c>
      <c r="H49" s="13">
        <f t="shared" si="0"/>
        <v>4716584</v>
      </c>
      <c r="I49" s="13" t="str">
        <f t="shared" si="1"/>
        <v>ok</v>
      </c>
    </row>
    <row r="50" spans="1:9" s="13" customFormat="1" ht="29.25" customHeight="1" x14ac:dyDescent="0.35">
      <c r="A50" s="46" t="s">
        <v>30</v>
      </c>
      <c r="B50" s="116">
        <v>18453385</v>
      </c>
      <c r="C50" s="100">
        <v>6730164</v>
      </c>
      <c r="D50" s="117">
        <v>0</v>
      </c>
      <c r="E50" s="100">
        <v>25183549</v>
      </c>
      <c r="F50" s="118">
        <v>0</v>
      </c>
      <c r="G50" s="118">
        <v>25183549</v>
      </c>
      <c r="H50" s="13">
        <f t="shared" si="0"/>
        <v>25183549</v>
      </c>
      <c r="I50" s="13" t="str">
        <f t="shared" si="1"/>
        <v>ok</v>
      </c>
    </row>
    <row r="51" spans="1:9" s="13" customFormat="1" ht="29.25" customHeight="1" x14ac:dyDescent="0.35">
      <c r="A51" s="36" t="s">
        <v>31</v>
      </c>
      <c r="B51" s="113">
        <v>5501135</v>
      </c>
      <c r="C51" s="99">
        <v>2578078</v>
      </c>
      <c r="D51" s="114">
        <v>72240</v>
      </c>
      <c r="E51" s="99">
        <v>8151453</v>
      </c>
      <c r="F51" s="115">
        <v>0</v>
      </c>
      <c r="G51" s="115">
        <v>8151453</v>
      </c>
      <c r="H51" s="13">
        <f t="shared" si="0"/>
        <v>8151453</v>
      </c>
      <c r="I51" s="13" t="str">
        <f t="shared" si="1"/>
        <v>ok</v>
      </c>
    </row>
    <row r="52" spans="1:9" s="13" customFormat="1" ht="29.25" customHeight="1" x14ac:dyDescent="0.35">
      <c r="A52" s="36" t="s">
        <v>32</v>
      </c>
      <c r="B52" s="113">
        <v>7137735</v>
      </c>
      <c r="C52" s="99">
        <v>3884205</v>
      </c>
      <c r="D52" s="114">
        <v>0</v>
      </c>
      <c r="E52" s="99">
        <v>11021940</v>
      </c>
      <c r="F52" s="115">
        <v>0</v>
      </c>
      <c r="G52" s="115">
        <v>11021940</v>
      </c>
      <c r="H52" s="13">
        <f t="shared" si="0"/>
        <v>11021940</v>
      </c>
      <c r="I52" s="13" t="str">
        <f t="shared" si="1"/>
        <v>ok</v>
      </c>
    </row>
    <row r="53" spans="1:9" s="13" customFormat="1" ht="29.25" customHeight="1" x14ac:dyDescent="0.35">
      <c r="A53" s="36" t="s">
        <v>33</v>
      </c>
      <c r="B53" s="113">
        <v>3368690</v>
      </c>
      <c r="C53" s="99">
        <v>4061415</v>
      </c>
      <c r="D53" s="114">
        <v>679868</v>
      </c>
      <c r="E53" s="99">
        <v>8109973</v>
      </c>
      <c r="F53" s="115">
        <v>0</v>
      </c>
      <c r="G53" s="115">
        <v>8109973</v>
      </c>
      <c r="H53" s="13">
        <f t="shared" si="0"/>
        <v>8109973</v>
      </c>
      <c r="I53" s="13" t="str">
        <f t="shared" si="1"/>
        <v>ok</v>
      </c>
    </row>
    <row r="54" spans="1:9" s="13" customFormat="1" ht="29.25" customHeight="1" x14ac:dyDescent="0.35">
      <c r="A54" s="36" t="s">
        <v>34</v>
      </c>
      <c r="B54" s="113">
        <v>4604480</v>
      </c>
      <c r="C54" s="99">
        <v>4203285</v>
      </c>
      <c r="D54" s="114">
        <v>246253</v>
      </c>
      <c r="E54" s="99">
        <v>9054018</v>
      </c>
      <c r="F54" s="115">
        <v>0</v>
      </c>
      <c r="G54" s="115">
        <v>9054018</v>
      </c>
      <c r="H54" s="13">
        <f t="shared" si="0"/>
        <v>9054018</v>
      </c>
      <c r="I54" s="13" t="str">
        <f t="shared" si="1"/>
        <v>ok</v>
      </c>
    </row>
    <row r="55" spans="1:9" s="13" customFormat="1" ht="29.25" customHeight="1" x14ac:dyDescent="0.35">
      <c r="A55" s="46" t="s">
        <v>35</v>
      </c>
      <c r="B55" s="116">
        <v>15102498</v>
      </c>
      <c r="C55" s="100">
        <v>3970165</v>
      </c>
      <c r="D55" s="117">
        <v>0</v>
      </c>
      <c r="E55" s="100">
        <v>19072663</v>
      </c>
      <c r="F55" s="118">
        <v>0</v>
      </c>
      <c r="G55" s="118">
        <v>19072663</v>
      </c>
      <c r="H55" s="13">
        <f t="shared" si="0"/>
        <v>19072663</v>
      </c>
      <c r="I55" s="13" t="str">
        <f t="shared" si="1"/>
        <v>ok</v>
      </c>
    </row>
    <row r="56" spans="1:9" s="13" customFormat="1" ht="29.25" customHeight="1" x14ac:dyDescent="0.35">
      <c r="A56" s="36" t="s">
        <v>36</v>
      </c>
      <c r="B56" s="113">
        <v>13679406</v>
      </c>
      <c r="C56" s="99">
        <v>4222882</v>
      </c>
      <c r="D56" s="114">
        <v>3411702</v>
      </c>
      <c r="E56" s="99">
        <v>21313990</v>
      </c>
      <c r="F56" s="115">
        <v>0</v>
      </c>
      <c r="G56" s="115">
        <v>21313990</v>
      </c>
      <c r="H56" s="13">
        <f t="shared" si="0"/>
        <v>21313990</v>
      </c>
      <c r="I56" s="13" t="str">
        <f t="shared" si="1"/>
        <v>ok</v>
      </c>
    </row>
    <row r="57" spans="1:9" s="13" customFormat="1" ht="29.25" customHeight="1" x14ac:dyDescent="0.35">
      <c r="A57" s="36" t="s">
        <v>37</v>
      </c>
      <c r="B57" s="113">
        <v>90778570</v>
      </c>
      <c r="C57" s="99">
        <v>51779469</v>
      </c>
      <c r="D57" s="114">
        <v>219300</v>
      </c>
      <c r="E57" s="99">
        <v>142777339</v>
      </c>
      <c r="F57" s="115">
        <v>0</v>
      </c>
      <c r="G57" s="115">
        <v>142777339</v>
      </c>
      <c r="H57" s="13">
        <f t="shared" si="0"/>
        <v>142777339</v>
      </c>
      <c r="I57" s="13" t="str">
        <f t="shared" si="1"/>
        <v>ok</v>
      </c>
    </row>
    <row r="58" spans="1:9" s="13" customFormat="1" ht="29.25" customHeight="1" x14ac:dyDescent="0.35">
      <c r="A58" s="36" t="s">
        <v>38</v>
      </c>
      <c r="B58" s="113">
        <v>25001970</v>
      </c>
      <c r="C58" s="99">
        <v>33444286</v>
      </c>
      <c r="D58" s="114">
        <v>0</v>
      </c>
      <c r="E58" s="99">
        <v>58446256</v>
      </c>
      <c r="F58" s="115">
        <v>0</v>
      </c>
      <c r="G58" s="115">
        <v>58446256</v>
      </c>
      <c r="H58" s="13">
        <f t="shared" si="0"/>
        <v>58446256</v>
      </c>
      <c r="I58" s="13" t="str">
        <f t="shared" si="1"/>
        <v>ok</v>
      </c>
    </row>
    <row r="59" spans="1:9" s="13" customFormat="1" ht="29.25" customHeight="1" x14ac:dyDescent="0.35">
      <c r="A59" s="36" t="s">
        <v>39</v>
      </c>
      <c r="B59" s="113">
        <v>26940153</v>
      </c>
      <c r="C59" s="99">
        <v>37291350</v>
      </c>
      <c r="D59" s="114">
        <v>128234</v>
      </c>
      <c r="E59" s="99">
        <v>64359737</v>
      </c>
      <c r="F59" s="115">
        <v>0</v>
      </c>
      <c r="G59" s="115">
        <v>64359737</v>
      </c>
      <c r="H59" s="13">
        <f t="shared" si="0"/>
        <v>64359737</v>
      </c>
      <c r="I59" s="13" t="str">
        <f t="shared" si="1"/>
        <v>ok</v>
      </c>
    </row>
    <row r="60" spans="1:9" s="13" customFormat="1" ht="29.25" customHeight="1" x14ac:dyDescent="0.35">
      <c r="A60" s="46" t="s">
        <v>40</v>
      </c>
      <c r="B60" s="116">
        <v>12862661</v>
      </c>
      <c r="C60" s="100">
        <v>9949065</v>
      </c>
      <c r="D60" s="117">
        <v>3519391</v>
      </c>
      <c r="E60" s="100">
        <v>26331117</v>
      </c>
      <c r="F60" s="118">
        <v>0</v>
      </c>
      <c r="G60" s="118">
        <v>26331117</v>
      </c>
      <c r="H60" s="13">
        <f t="shared" si="0"/>
        <v>26331117</v>
      </c>
      <c r="I60" s="13" t="str">
        <f t="shared" si="1"/>
        <v>ok</v>
      </c>
    </row>
    <row r="61" spans="1:9" s="13" customFormat="1" ht="29.25" customHeight="1" x14ac:dyDescent="0.35">
      <c r="A61" s="36" t="s">
        <v>41</v>
      </c>
      <c r="B61" s="113">
        <v>12331877</v>
      </c>
      <c r="C61" s="99">
        <v>466005489</v>
      </c>
      <c r="D61" s="114">
        <v>538711</v>
      </c>
      <c r="E61" s="99">
        <v>478876077</v>
      </c>
      <c r="F61" s="99">
        <v>125321831</v>
      </c>
      <c r="G61" s="115">
        <v>353554246</v>
      </c>
      <c r="H61" s="13">
        <f t="shared" si="0"/>
        <v>478876077</v>
      </c>
      <c r="I61" s="13" t="str">
        <f t="shared" si="1"/>
        <v>ok</v>
      </c>
    </row>
    <row r="62" spans="1:9" s="13" customFormat="1" ht="29.25" customHeight="1" x14ac:dyDescent="0.35">
      <c r="A62" s="36" t="s">
        <v>42</v>
      </c>
      <c r="B62" s="113">
        <v>8831890</v>
      </c>
      <c r="C62" s="99">
        <v>115723263</v>
      </c>
      <c r="D62" s="114">
        <v>1091098</v>
      </c>
      <c r="E62" s="99">
        <v>125646251</v>
      </c>
      <c r="F62" s="115">
        <v>0</v>
      </c>
      <c r="G62" s="115">
        <v>125646251</v>
      </c>
      <c r="H62" s="13">
        <f t="shared" si="0"/>
        <v>125646251</v>
      </c>
      <c r="I62" s="13" t="str">
        <f t="shared" si="1"/>
        <v>ok</v>
      </c>
    </row>
    <row r="63" spans="1:9" s="13" customFormat="1" ht="29.25" customHeight="1" x14ac:dyDescent="0.35">
      <c r="A63" s="36" t="s">
        <v>43</v>
      </c>
      <c r="B63" s="113">
        <v>26208949</v>
      </c>
      <c r="C63" s="99">
        <v>6994501</v>
      </c>
      <c r="D63" s="114">
        <v>562654</v>
      </c>
      <c r="E63" s="99">
        <v>33766104</v>
      </c>
      <c r="F63" s="115">
        <v>0</v>
      </c>
      <c r="G63" s="115">
        <v>33766104</v>
      </c>
      <c r="H63" s="13">
        <f t="shared" si="0"/>
        <v>33766104</v>
      </c>
      <c r="I63" s="13" t="str">
        <f t="shared" si="1"/>
        <v>ok</v>
      </c>
    </row>
    <row r="64" spans="1:9" s="13" customFormat="1" ht="29.25" customHeight="1" x14ac:dyDescent="0.35">
      <c r="A64" s="36" t="s">
        <v>44</v>
      </c>
      <c r="B64" s="113">
        <v>1797917</v>
      </c>
      <c r="C64" s="99">
        <v>1327669</v>
      </c>
      <c r="D64" s="114">
        <v>1682293</v>
      </c>
      <c r="E64" s="99">
        <v>4807879</v>
      </c>
      <c r="F64" s="115">
        <v>0</v>
      </c>
      <c r="G64" s="115">
        <v>4807879</v>
      </c>
      <c r="H64" s="13">
        <f t="shared" si="0"/>
        <v>4807879</v>
      </c>
      <c r="I64" s="13" t="str">
        <f t="shared" si="1"/>
        <v>ok</v>
      </c>
    </row>
    <row r="65" spans="1:9" s="13" customFormat="1" ht="29.25" customHeight="1" x14ac:dyDescent="0.35">
      <c r="A65" s="46" t="s">
        <v>45</v>
      </c>
      <c r="B65" s="117">
        <v>145111070</v>
      </c>
      <c r="C65" s="100">
        <v>9166356</v>
      </c>
      <c r="D65" s="117">
        <v>0</v>
      </c>
      <c r="E65" s="100">
        <v>154277426</v>
      </c>
      <c r="F65" s="118">
        <v>0</v>
      </c>
      <c r="G65" s="118">
        <v>154277426</v>
      </c>
      <c r="H65" s="13">
        <f t="shared" si="0"/>
        <v>154277426</v>
      </c>
      <c r="I65" s="13" t="str">
        <f t="shared" si="1"/>
        <v>ok</v>
      </c>
    </row>
    <row r="66" spans="1:9" s="13" customFormat="1" ht="29.25" customHeight="1" thickBot="1" x14ac:dyDescent="0.4">
      <c r="A66" s="49" t="s">
        <v>115</v>
      </c>
      <c r="B66" s="119">
        <v>12223465</v>
      </c>
      <c r="C66" s="99">
        <v>2711647</v>
      </c>
      <c r="D66" s="119">
        <v>0</v>
      </c>
      <c r="E66" s="99">
        <v>14935112</v>
      </c>
      <c r="F66" s="121">
        <v>0</v>
      </c>
      <c r="G66" s="115">
        <v>14935112</v>
      </c>
      <c r="H66" s="13">
        <f t="shared" si="0"/>
        <v>14935112</v>
      </c>
      <c r="I66" s="13" t="str">
        <f t="shared" si="1"/>
        <v>ok</v>
      </c>
    </row>
    <row r="67" spans="1:9" s="13" customFormat="1" ht="29.25" customHeight="1" thickTop="1" thickBot="1" x14ac:dyDescent="0.4">
      <c r="A67" s="48" t="s">
        <v>90</v>
      </c>
      <c r="B67" s="82">
        <f t="shared" ref="B67:G67" si="3">SUM(B21:B66)</f>
        <v>782475931</v>
      </c>
      <c r="C67" s="40">
        <f t="shared" si="3"/>
        <v>985941545</v>
      </c>
      <c r="D67" s="83">
        <f t="shared" si="3"/>
        <v>27827624</v>
      </c>
      <c r="E67" s="40">
        <f t="shared" si="3"/>
        <v>1796245100</v>
      </c>
      <c r="F67" s="74">
        <f t="shared" si="3"/>
        <v>125321831</v>
      </c>
      <c r="G67" s="40">
        <f t="shared" si="3"/>
        <v>1670923269</v>
      </c>
      <c r="H67" s="13">
        <f t="shared" si="0"/>
        <v>1796245100</v>
      </c>
      <c r="I67" s="13" t="str">
        <f t="shared" si="1"/>
        <v>ok</v>
      </c>
    </row>
    <row r="68" spans="1:9" s="13" customFormat="1" ht="29.25" customHeight="1" thickTop="1" x14ac:dyDescent="0.35">
      <c r="A68" s="47" t="s">
        <v>91</v>
      </c>
      <c r="B68" s="84">
        <f t="shared" ref="B68:F68" si="4">+B67+B20</f>
        <v>2491693330</v>
      </c>
      <c r="C68" s="37">
        <f t="shared" si="4"/>
        <v>1523428486</v>
      </c>
      <c r="D68" s="85">
        <f t="shared" si="4"/>
        <v>49139529</v>
      </c>
      <c r="E68" s="37">
        <f t="shared" si="4"/>
        <v>4064261345</v>
      </c>
      <c r="F68" s="86">
        <f t="shared" si="4"/>
        <v>125321831</v>
      </c>
      <c r="G68" s="37">
        <f>+G67+G20</f>
        <v>3938939514</v>
      </c>
      <c r="H68" s="13">
        <f t="shared" si="0"/>
        <v>4064261345</v>
      </c>
      <c r="I68" s="13" t="str">
        <f t="shared" si="1"/>
        <v>ok</v>
      </c>
    </row>
    <row r="69" spans="1:9" s="13" customFormat="1" ht="29.25" customHeight="1" x14ac:dyDescent="0.35">
      <c r="A69" s="31"/>
      <c r="B69" s="30"/>
      <c r="C69" s="30"/>
      <c r="D69" s="30"/>
      <c r="E69" s="30"/>
      <c r="F69" s="30"/>
      <c r="G69" s="30"/>
    </row>
    <row r="70" spans="1:9" ht="23.5" x14ac:dyDescent="0.35">
      <c r="A70" s="28" t="s">
        <v>133</v>
      </c>
    </row>
  </sheetData>
  <phoneticPr fontId="2"/>
  <pageMargins left="0.78740157480314965" right="0.78740157480314965" top="0.78740157480314965" bottom="0" header="0.59055118110236227" footer="0.31496062992125984"/>
  <pageSetup paperSize="9" scale="31" firstPageNumber="226" fitToHeight="1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12</vt:i4>
      </vt:variant>
    </vt:vector>
  </HeadingPairs>
  <TitlesOfParts>
    <vt:vector size="25" baseType="lpstr">
      <vt:lpstr>土地(1)-1</vt:lpstr>
      <vt:lpstr>土地(1)-2</vt:lpstr>
      <vt:lpstr>土地(2)-1</vt:lpstr>
      <vt:lpstr>土地(2)-2</vt:lpstr>
      <vt:lpstr>土地(3)-1</vt:lpstr>
      <vt:lpstr>土地(3)-2</vt:lpstr>
      <vt:lpstr>土地(4)-1</vt:lpstr>
      <vt:lpstr>土地(4)-2</vt:lpstr>
      <vt:lpstr>土地(5)-1</vt:lpstr>
      <vt:lpstr>土地(5)-2</vt:lpstr>
      <vt:lpstr>家屋(6)</vt:lpstr>
      <vt:lpstr>家屋(7)</vt:lpstr>
      <vt:lpstr>償却(8)</vt:lpstr>
      <vt:lpstr>'家屋(6)'!Print_Area</vt:lpstr>
      <vt:lpstr>'家屋(7)'!Print_Area</vt:lpstr>
      <vt:lpstr>'償却(8)'!Print_Area</vt:lpstr>
      <vt:lpstr>'土地(1)-1'!Print_Area</vt:lpstr>
      <vt:lpstr>'土地(1)-2'!Print_Area</vt:lpstr>
      <vt:lpstr>'土地(2)-1'!Print_Area</vt:lpstr>
      <vt:lpstr>'土地(2)-2'!Print_Area</vt:lpstr>
      <vt:lpstr>'土地(3)-2'!Print_Area</vt:lpstr>
      <vt:lpstr>'土地(4)-1'!Print_Area</vt:lpstr>
      <vt:lpstr>'土地(4)-2'!Print_Area</vt:lpstr>
      <vt:lpstr>'土地(5)-1'!Print_Area</vt:lpstr>
      <vt:lpstr>'土地(5)-2'!Print_Area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菊地 浩二郎</cp:lastModifiedBy>
  <cp:lastPrinted>2026-03-17T12:30:30Z</cp:lastPrinted>
  <dcterms:created xsi:type="dcterms:W3CDTF">2001-12-05T08:18:11Z</dcterms:created>
  <dcterms:modified xsi:type="dcterms:W3CDTF">2026-03-17T12:30:31Z</dcterms:modified>
</cp:coreProperties>
</file>